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1.xml" ContentType="application/vnd.openxmlformats-officedocument.drawing+xml"/>
  <Override PartName="/xl/drawings/drawing30.xml" ContentType="application/vnd.openxmlformats-officedocument.drawing+xml"/>
  <Override PartName="/xl/drawings/drawing29.xml" ContentType="application/vnd.openxmlformats-officedocument.drawing+xml"/>
  <Override PartName="/xl/drawings/drawing28.xml" ContentType="application/vnd.openxmlformats-officedocument.drawing+xml"/>
  <Override PartName="/xl/drawings/drawing27.xml" ContentType="application/vnd.openxmlformats-officedocument.drawing+xml"/>
  <Override PartName="/xl/drawings/drawing26.xml" ContentType="application/vnd.openxmlformats-officedocument.drawing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5.xml" ContentType="application/vnd.openxmlformats-officedocument.drawing+xml"/>
  <Override PartName="/xl/drawings/drawing2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0.xml" ContentType="application/vnd.openxmlformats-officedocument.spreadsheetml.worksheet+xml"/>
  <Override PartName="/xl/drawings/drawing10.xml" ContentType="application/vnd.openxmlformats-officedocument.drawing+xml"/>
  <Override PartName="/xl/worksheets/sheet31.xml" ContentType="application/vnd.openxmlformats-officedocument.spreadsheetml.worksheet+xml"/>
  <Override PartName="/xl/drawings/drawing9.xml" ContentType="application/vnd.openxmlformats-officedocument.drawing+xml"/>
  <Override PartName="/xl/worksheets/sheet32.xml" ContentType="application/vnd.openxmlformats-officedocument.spreadsheetml.worksheet+xml"/>
  <Override PartName="/xl/drawings/drawing11.xml" ContentType="application/vnd.openxmlformats-officedocument.drawing+xml"/>
  <Override PartName="/xl/worksheets/sheet29.xml" ContentType="application/vnd.openxmlformats-officedocument.spreadsheetml.worksheet+xml"/>
  <Override PartName="/xl/drawings/drawing12.xml" ContentType="application/vnd.openxmlformats-officedocument.drawing+xml"/>
  <Override PartName="/xl/drawings/drawing14.xml" ContentType="application/vnd.openxmlformats-officedocument.drawing+xml"/>
  <Override PartName="/xl/worksheets/sheet27.xml" ContentType="application/vnd.openxmlformats-officedocument.spreadsheetml.worksheet+xml"/>
  <Override PartName="/xl/drawings/drawing13.xml" ContentType="application/vnd.openxmlformats-officedocument.drawing+xml"/>
  <Override PartName="/xl/worksheets/sheet28.xml" ContentType="application/vnd.openxmlformats-officedocument.spreadsheetml.worksheet+xml"/>
  <Override PartName="/xl/drawings/drawing8.xml" ContentType="application/vnd.openxmlformats-officedocument.drawing+xml"/>
  <Override PartName="/xl/worksheets/sheet33.xml" ContentType="application/vnd.openxmlformats-officedocument.spreadsheetml.worksheet+xml"/>
  <Override PartName="/xl/drawings/drawing7.xml" ContentType="application/vnd.openxmlformats-officedocument.drawing+xml"/>
  <Override PartName="/xl/theme/theme1.xml" ContentType="application/vnd.openxmlformats-officedocument.them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worksheets/sheet34.xml" ContentType="application/vnd.openxmlformats-officedocument.spreadsheetml.worksheet+xml"/>
  <Override PartName="/xl/drawings/drawing6.xml" ContentType="application/vnd.openxmlformats-officedocument.drawing+xml"/>
  <Override PartName="/xl/worksheets/sheet35.xml" ContentType="application/vnd.openxmlformats-officedocument.spreadsheetml.worksheet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0.xml" ContentType="application/vnd.openxmlformats-officedocument.drawing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5.xml" ContentType="application/vnd.openxmlformats-officedocument.drawing+xml"/>
  <Override PartName="/xl/drawings/drawing19.xml" ContentType="application/vnd.openxmlformats-officedocument.drawing+xml"/>
  <Override PartName="/xl/worksheets/sheet15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drawings/drawing16.xml" ContentType="application/vnd.openxmlformats-officedocument.drawing+xml"/>
  <Override PartName="/xl/worksheets/sheet14.xml" ContentType="application/vnd.openxmlformats-officedocument.spreadsheetml.worksheet+xml"/>
  <Override PartName="/xl/drawings/drawing17.xml" ContentType="application/vnd.openxmlformats-officedocument.drawing+xml"/>
  <Override PartName="/xl/worksheets/sheet19.xml" ContentType="application/vnd.openxmlformats-officedocument.spreadsheetml.worksheet+xml"/>
  <Override PartName="/xl/worksheets/sheet16.xml" ContentType="application/vnd.openxmlformats-officedocument.spreadsheetml.worksheet+xml"/>
  <Override PartName="/xl/drawings/drawing18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/>
  <bookViews>
    <workbookView xWindow="-120" yWindow="-120" windowWidth="20730" windowHeight="11160" tabRatio="943"/>
  </bookViews>
  <sheets>
    <sheet name="BG" sheetId="3" r:id="rId1"/>
    <sheet name="ER" sheetId="4" r:id="rId2"/>
    <sheet name="EEPN " sheetId="31" r:id="rId3"/>
    <sheet name="EFE" sheetId="70" r:id="rId4"/>
    <sheet name="CAF" sheetId="96" r:id="rId5"/>
    <sheet name="1" sheetId="35" r:id="rId6"/>
    <sheet name="3" sheetId="10" r:id="rId7"/>
    <sheet name="4" sheetId="11" r:id="rId8"/>
    <sheet name="5" sheetId="14" r:id="rId9"/>
    <sheet name="6" sheetId="15" r:id="rId10"/>
    <sheet name="7" sheetId="16" r:id="rId11"/>
    <sheet name="8" sheetId="17" r:id="rId12"/>
    <sheet name="9" sheetId="18" r:id="rId13"/>
    <sheet name="10" sheetId="20" r:id="rId14"/>
    <sheet name="11" sheetId="22" r:id="rId15"/>
    <sheet name="12" sheetId="21" r:id="rId16"/>
    <sheet name="13" sheetId="23" r:id="rId17"/>
    <sheet name="14" sheetId="67" r:id="rId18"/>
    <sheet name="15" sheetId="87" r:id="rId19"/>
    <sheet name="16" sheetId="85" r:id="rId20"/>
    <sheet name="17" sheetId="26" r:id="rId21"/>
    <sheet name="18" sheetId="71" r:id="rId22"/>
    <sheet name="19" sheetId="32" r:id="rId23"/>
    <sheet name="20" sheetId="69" r:id="rId24"/>
    <sheet name="An.A" sheetId="106" r:id="rId25"/>
    <sheet name="An.B" sheetId="74" r:id="rId26"/>
    <sheet name="An.C" sheetId="75" r:id="rId27"/>
    <sheet name="An.D" sheetId="76" r:id="rId28"/>
    <sheet name="An.E" sheetId="77" r:id="rId29"/>
    <sheet name="An.F" sheetId="78" r:id="rId30"/>
    <sheet name="An.G" sheetId="107" r:id="rId31"/>
    <sheet name="An.H" sheetId="79" r:id="rId32"/>
    <sheet name="An.I" sheetId="80" r:id="rId33"/>
    <sheet name="An.J" sheetId="81" r:id="rId34"/>
    <sheet name="An. 1 " sheetId="83" r:id="rId35"/>
  </sheets>
  <externalReferences>
    <externalReference r:id="rId36"/>
    <externalReference r:id="rId37"/>
    <externalReference r:id="rId38"/>
    <externalReference r:id="rId39"/>
    <externalReference r:id="rId40"/>
  </externalReferences>
  <definedNames>
    <definedName name="_____TPy530231">'[1]#REF'!$A$4</definedName>
    <definedName name="____TPy530231">'[1]#REF'!$A$4</definedName>
    <definedName name="___TPy530231">'[1]#REF'!$A$4</definedName>
    <definedName name="__TPy530231">'[1]#REF'!$A$4</definedName>
    <definedName name="_xlnm._FilterDatabase" localSheetId="14" hidden="1">'11'!$B$11:$L$17</definedName>
    <definedName name="_xlnm._FilterDatabase" localSheetId="16" hidden="1">'13'!$A$11:$E$11</definedName>
    <definedName name="_xlnm._FilterDatabase" localSheetId="17" hidden="1">'14'!$A$9:$D$17</definedName>
    <definedName name="_xlnm._FilterDatabase" localSheetId="18" hidden="1">'15'!$A$9:$D$11</definedName>
    <definedName name="_xlnm._FilterDatabase" localSheetId="19" hidden="1">'16'!$A$10:$D$11</definedName>
    <definedName name="_xlnm._FilterDatabase" localSheetId="20" hidden="1">'17'!$A$10:$D$15</definedName>
    <definedName name="_xlnm._FilterDatabase" localSheetId="21" hidden="1">'18'!$A$9:$D$11</definedName>
    <definedName name="_xlnm._FilterDatabase" localSheetId="12" hidden="1">'9'!$A$24:$D$26</definedName>
    <definedName name="_xlnm._FilterDatabase" localSheetId="31" hidden="1">An.H!$A$13:$K$13</definedName>
    <definedName name="_TPy530231">'[1]#REF'!$A$4</definedName>
    <definedName name="ANE">[2]Datos!#REF!</definedName>
    <definedName name="año" localSheetId="17">[2]Datos!#REF!</definedName>
    <definedName name="año" localSheetId="18">[2]Datos!#REF!</definedName>
    <definedName name="año" localSheetId="19">[2]Datos!#REF!</definedName>
    <definedName name="año" localSheetId="21">[2]Datos!#REF!</definedName>
    <definedName name="año" localSheetId="34">[2]Datos!#REF!</definedName>
    <definedName name="año" localSheetId="24">[2]Datos!#REF!</definedName>
    <definedName name="año" localSheetId="30">[2]Datos!#REF!</definedName>
    <definedName name="año" localSheetId="4">[2]Datos!#REF!</definedName>
    <definedName name="año" localSheetId="2">[3]Datos!#REF!</definedName>
    <definedName name="año" localSheetId="1">[4]Datos!#REF!</definedName>
    <definedName name="año">[2]Datos!#REF!</definedName>
    <definedName name="año_ant" localSheetId="2">[3]Datos!$D$15</definedName>
    <definedName name="año_ant">[2]Datos!$D$15</definedName>
    <definedName name="año_ant2" localSheetId="17">[2]Datos!#REF!</definedName>
    <definedName name="año_ant2" localSheetId="18">[2]Datos!#REF!</definedName>
    <definedName name="año_ant2" localSheetId="19">[2]Datos!#REF!</definedName>
    <definedName name="año_ant2" localSheetId="21">[2]Datos!#REF!</definedName>
    <definedName name="año_ant2" localSheetId="34">[2]Datos!#REF!</definedName>
    <definedName name="año_ant2" localSheetId="24">[2]Datos!#REF!</definedName>
    <definedName name="año_ant2" localSheetId="30">[2]Datos!#REF!</definedName>
    <definedName name="año_ant2" localSheetId="4">[2]Datos!#REF!</definedName>
    <definedName name="año_ant2" localSheetId="2">[3]Datos!#REF!</definedName>
    <definedName name="año_ant2" localSheetId="1">[4]Datos!#REF!</definedName>
    <definedName name="año_ant2">[2]Datos!#REF!</definedName>
    <definedName name="ARA_Threshold" localSheetId="17">[1]Balance!#REF!</definedName>
    <definedName name="ARA_Threshold" localSheetId="18">[1]Balance!#REF!</definedName>
    <definedName name="ARA_Threshold" localSheetId="19">[1]Balance!#REF!</definedName>
    <definedName name="ARA_Threshold" localSheetId="21">[1]Balance!#REF!</definedName>
    <definedName name="ARA_Threshold" localSheetId="34">[1]Balance!#REF!</definedName>
    <definedName name="ARA_Threshold" localSheetId="24">[1]Balance!#REF!</definedName>
    <definedName name="ARA_Threshold" localSheetId="30">[1]Balance!#REF!</definedName>
    <definedName name="ARA_Threshold" localSheetId="4">[1]Balance!#REF!</definedName>
    <definedName name="ARA_Threshold" localSheetId="2">[1]Balance!#REF!</definedName>
    <definedName name="ARA_Threshold" localSheetId="1">[1]Balance!#REF!</definedName>
    <definedName name="ARA_Threshold">[1]Balance!#REF!</definedName>
    <definedName name="_xlnm.Print_Area" localSheetId="13">'10'!$A$1:$D$22</definedName>
    <definedName name="_xlnm.Print_Area" localSheetId="14">'11'!$A$1:$I$59</definedName>
    <definedName name="_xlnm.Print_Area" localSheetId="15">'12'!$A$1:$E$19</definedName>
    <definedName name="_xlnm.Print_Area" localSheetId="16">'13'!$A$1:$E$24</definedName>
    <definedName name="_xlnm.Print_Area" localSheetId="17">'14'!$A$1:$D$20</definedName>
    <definedName name="_xlnm.Print_Area" localSheetId="18">'15'!$A$1:$D$13</definedName>
    <definedName name="_xlnm.Print_Area" localSheetId="19">'16'!$A$1:$D$13</definedName>
    <definedName name="_xlnm.Print_Area" localSheetId="20">'17'!$A$1:$D$21</definedName>
    <definedName name="_xlnm.Print_Area" localSheetId="21">'18'!$A$1:$D$15</definedName>
    <definedName name="_xlnm.Print_Area" localSheetId="22">'19'!$A$1:$F$32</definedName>
    <definedName name="_xlnm.Print_Area" localSheetId="23">'20'!$A$1:$D$19</definedName>
    <definedName name="_xlnm.Print_Area" localSheetId="6">'3'!$A$1:$D$17</definedName>
    <definedName name="_xlnm.Print_Area" localSheetId="7">'4'!$A$1:$D$46</definedName>
    <definedName name="_xlnm.Print_Area" localSheetId="8">'5'!$A$1:$D$22</definedName>
    <definedName name="_xlnm.Print_Area" localSheetId="9">'6'!$A$1:$E$16</definedName>
    <definedName name="_xlnm.Print_Area" localSheetId="10">'7'!$A$1:$D$25</definedName>
    <definedName name="_xlnm.Print_Area" localSheetId="11">'8'!$A$1:$D$12</definedName>
    <definedName name="_xlnm.Print_Area" localSheetId="12">'9'!$A$1:$D$32</definedName>
    <definedName name="_xlnm.Print_Area" localSheetId="28">An.E!$A$1:$F$20</definedName>
    <definedName name="_xlnm.Print_Area" localSheetId="31">An.H!$A$1:$K$35</definedName>
    <definedName name="_xlnm.Print_Area" localSheetId="33">An.J!$A$1:$F$32</definedName>
    <definedName name="_xlnm.Print_Area" localSheetId="0">BG!$A$1:$F$59</definedName>
    <definedName name="_xlnm.Print_Area" localSheetId="4">CAF!$A$1:$P$36</definedName>
    <definedName name="_xlnm.Print_Area" localSheetId="2">'EEPN '!$A$1:$H$36</definedName>
    <definedName name="_xlnm.Print_Area" localSheetId="3">EFE!$A$1:$E$44</definedName>
    <definedName name="_xlnm.Print_Area" localSheetId="1">ER!$A$1:$E$38</definedName>
    <definedName name="ARP_Threshold" localSheetId="17">[1]Balance!#REF!</definedName>
    <definedName name="ARP_Threshold" localSheetId="18">[1]Balance!#REF!</definedName>
    <definedName name="ARP_Threshold" localSheetId="19">[1]Balance!#REF!</definedName>
    <definedName name="ARP_Threshold" localSheetId="21">[1]Balance!#REF!</definedName>
    <definedName name="ARP_Threshold" localSheetId="34">[1]Balance!#REF!</definedName>
    <definedName name="ARP_Threshold" localSheetId="24">[1]Balance!#REF!</definedName>
    <definedName name="ARP_Threshold" localSheetId="30">[1]Balance!#REF!</definedName>
    <definedName name="ARP_Threshold" localSheetId="4">[1]Balance!#REF!</definedName>
    <definedName name="ARP_Threshold" localSheetId="2">[1]Balance!#REF!</definedName>
    <definedName name="ARP_Threshold" localSheetId="1">[1]Balance!#REF!</definedName>
    <definedName name="ARP_Threshold">[1]Balance!#REF!</definedName>
    <definedName name="AS2DocOpenMode" hidden="1">"AS2DocumentEdit"</definedName>
    <definedName name="asas" localSheetId="17">[2]Datos!#REF!</definedName>
    <definedName name="asas" localSheetId="18">[2]Datos!#REF!</definedName>
    <definedName name="asas" localSheetId="19">[2]Datos!#REF!</definedName>
    <definedName name="asas" localSheetId="21">[2]Datos!#REF!</definedName>
    <definedName name="asas" localSheetId="34">[2]Datos!#REF!</definedName>
    <definedName name="asas" localSheetId="24">[2]Datos!#REF!</definedName>
    <definedName name="asas" localSheetId="30">[2]Datos!#REF!</definedName>
    <definedName name="asas" localSheetId="4">[2]Datos!#REF!</definedName>
    <definedName name="asas" localSheetId="2">[2]Datos!#REF!</definedName>
    <definedName name="asas" localSheetId="1">[2]Datos!#REF!</definedName>
    <definedName name="asas">[2]Datos!#REF!</definedName>
    <definedName name="ASASASAS">[3]Datos!$D$15</definedName>
    <definedName name="asasassqwqwqw" localSheetId="17">[2]Datos!#REF!</definedName>
    <definedName name="asasassqwqwqw" localSheetId="18">[2]Datos!#REF!</definedName>
    <definedName name="asasassqwqwqw" localSheetId="19">[2]Datos!#REF!</definedName>
    <definedName name="asasassqwqwqw" localSheetId="21">[2]Datos!#REF!</definedName>
    <definedName name="asasassqwqwqw" localSheetId="34">[2]Datos!#REF!</definedName>
    <definedName name="asasassqwqwqw" localSheetId="24">[2]Datos!#REF!</definedName>
    <definedName name="asasassqwqwqw" localSheetId="30">[2]Datos!#REF!</definedName>
    <definedName name="asasassqwqwqw" localSheetId="4">[2]Datos!#REF!</definedName>
    <definedName name="asasassqwqwqw" localSheetId="2">[2]Datos!#REF!</definedName>
    <definedName name="asasassqwqwqw" localSheetId="1">[2]Datos!#REF!</definedName>
    <definedName name="asasassqwqwqw">[2]Datos!#REF!</definedName>
    <definedName name="cccccccccccccc" localSheetId="24">'[1]#REF'!#REF!</definedName>
    <definedName name="cccccccccccccc" localSheetId="30">'[1]#REF'!#REF!</definedName>
    <definedName name="cccccccccccccc" localSheetId="4">'[1]#REF'!#REF!</definedName>
    <definedName name="cccccccccccccc">'[1]#REF'!#REF!</definedName>
    <definedName name="Comparativo" localSheetId="2">[3]Datos!$D$26</definedName>
    <definedName name="Comparativo">[2]Datos!$D$26</definedName>
    <definedName name="Consolidado" localSheetId="2">[3]Datos!$D$24</definedName>
    <definedName name="Consolidado">[2]Datos!$D$24</definedName>
    <definedName name="CY_Accounts_Receivable">[1]Balance!$B$8</definedName>
    <definedName name="CY_Cash">[1]Balance!$B$6</definedName>
    <definedName name="CY_Cost_of_Sales">'[1]Estado de Resultados'!$B$7</definedName>
    <definedName name="CY_Current_Liabilities">[1]Balance!$B$23</definedName>
    <definedName name="CY_Gross_Profit">'[1]Estado de Resultados'!$B$9</definedName>
    <definedName name="CY_Interest_Expense">'[1]Estado de Resultados'!$B$18</definedName>
    <definedName name="CY_Inventory">[1]Balance!$B$12</definedName>
    <definedName name="CY_LT_Debt">[1]Balance!$B$24</definedName>
    <definedName name="CY_NET_PROFIT">'[1]Estado de Resultados'!$B$24</definedName>
    <definedName name="CY_Net_Revenue">'[1]Estado de Resultados'!$B$6</definedName>
    <definedName name="CY_Operating_Income">'[1]Estado de Resultados'!$B$16</definedName>
    <definedName name="CY_QUICK_ASSETS">[1]Balance!$B$10</definedName>
    <definedName name="CY_Tangible_Net_Worth">'[1]Estado de Resultados'!$B$31</definedName>
    <definedName name="CY_TOTAL_ASSETS">[1]Balance!$B$21</definedName>
    <definedName name="CY_TOTAL_CURR_ASSETS">[1]Balance!$B$15</definedName>
    <definedName name="CY_TOTAL_DEBT">[1]Balance!$B$27</definedName>
    <definedName name="CY_TOTAL_EQUITY">[1]Balance!$B$33</definedName>
    <definedName name="da" localSheetId="2" hidden="1">{#N/A,#N/A,FALSE,"Aging Summary";#N/A,#N/A,FALSE,"Ratio Analysis";#N/A,#N/A,FALSE,"Test 120 Day Accts";#N/A,#N/A,FALSE,"Tickmarks"}</definedName>
    <definedName name="da" localSheetId="1" hidden="1">{#N/A,#N/A,FALSE,"Aging Summary";#N/A,#N/A,FALSE,"Ratio Analysis";#N/A,#N/A,FALSE,"Test 120 Day Accts";#N/A,#N/A,FALSE,"Tickmarks"}</definedName>
    <definedName name="da" hidden="1">{#N/A,#N/A,FALSE,"Aging Summary";#N/A,#N/A,FALSE,"Ratio Analysis";#N/A,#N/A,FALSE,"Test 120 Day Accts";#N/A,#N/A,FALSE,"Tickmarks"}</definedName>
    <definedName name="fe_ant_" localSheetId="17">[2]Datos!#REF!</definedName>
    <definedName name="fe_ant_" localSheetId="18">[2]Datos!#REF!</definedName>
    <definedName name="fe_ant_" localSheetId="19">[2]Datos!#REF!</definedName>
    <definedName name="fe_ant_" localSheetId="21">[2]Datos!#REF!</definedName>
    <definedName name="fe_ant_" localSheetId="34">[2]Datos!#REF!</definedName>
    <definedName name="fe_ant_" localSheetId="24">[2]Datos!#REF!</definedName>
    <definedName name="fe_ant_" localSheetId="30">[2]Datos!#REF!</definedName>
    <definedName name="fe_ant_" localSheetId="4">[2]Datos!#REF!</definedName>
    <definedName name="fe_ant_" localSheetId="2">[3]Datos!#REF!</definedName>
    <definedName name="fe_ant_" localSheetId="1">[4]Datos!#REF!</definedName>
    <definedName name="fe_ant_">[2]Datos!#REF!</definedName>
    <definedName name="fe_ant_2" localSheetId="1">[5]Datos!$E$13</definedName>
    <definedName name="fe_ant_2">[5]Datos!$E$13</definedName>
    <definedName name="fe_ant_ESP" localSheetId="17">[2]Datos!#REF!</definedName>
    <definedName name="fe_ant_ESP" localSheetId="18">[2]Datos!#REF!</definedName>
    <definedName name="fe_ant_ESP" localSheetId="19">[2]Datos!#REF!</definedName>
    <definedName name="fe_ant_ESP" localSheetId="21">[2]Datos!#REF!</definedName>
    <definedName name="fe_ant_ESP" localSheetId="34">[2]Datos!#REF!</definedName>
    <definedName name="fe_ant_ESP" localSheetId="24">[2]Datos!#REF!</definedName>
    <definedName name="fe_ant_ESP" localSheetId="30">[2]Datos!#REF!</definedName>
    <definedName name="fe_ant_ESP" localSheetId="4">[2]Datos!#REF!</definedName>
    <definedName name="fe_ant_ESP" localSheetId="2">[3]Datos!#REF!</definedName>
    <definedName name="fe_ant_ESP" localSheetId="1">[4]Datos!#REF!</definedName>
    <definedName name="fe_ant_ESP">[2]Datos!#REF!</definedName>
    <definedName name="fe_cierre" localSheetId="2">[3]Datos!$D$7</definedName>
    <definedName name="fe_cierre">[2]Datos!$D$7</definedName>
    <definedName name="fe_inf" localSheetId="2">[3]Datos!$D$9</definedName>
    <definedName name="fe_inf" localSheetId="1">[4]Datos!$D$9</definedName>
    <definedName name="fe_inf">[2]Datos!$D$9</definedName>
    <definedName name="fe_inf_" localSheetId="2">[3]Datos!$D$13</definedName>
    <definedName name="fe_inf_">[2]Datos!$D$13</definedName>
    <definedName name="HTML_CodePage" hidden="1">1252</definedName>
    <definedName name="HTML_Control" localSheetId="2" hidden="1">{"'TOTAL'!$A$9:$F$798"}</definedName>
    <definedName name="HTML_Control" localSheetId="1" hidden="1">{"'TOTAL'!$A$9:$F$798"}</definedName>
    <definedName name="HTML_Control" hidden="1">{"'TOTAL'!$A$9:$F$798"}</definedName>
    <definedName name="HTML_Description" hidden="1">""</definedName>
    <definedName name="HTML_Email" hidden="1">""</definedName>
    <definedName name="HTML_Header" hidden="1">"TOTAL"</definedName>
    <definedName name="HTML_LastUpdate" hidden="1">"04/09/2002"</definedName>
    <definedName name="HTML_LineAfter" hidden="1">FALSE</definedName>
    <definedName name="HTML_LineBefore" hidden="1">FALSE</definedName>
    <definedName name="HTML_Name" hidden="1">"PHILIPS DEL PARAGUAY S.A."</definedName>
    <definedName name="HTML_OBDlg2" hidden="1">TRUE</definedName>
    <definedName name="HTML_OBDlg4" hidden="1">TRUE</definedName>
    <definedName name="HTML_OS" hidden="1">0</definedName>
    <definedName name="HTML_PathFile" hidden="1">"C:\My Documents\Excel\Fiscal\Liquidación Año 2001\Inventarios\HTML.htm"</definedName>
    <definedName name="HTML_Title" hidden="1">"PruebaInv"</definedName>
    <definedName name="OLE_LINK31" localSheetId="17">#REF!</definedName>
    <definedName name="OLE_LINK31" localSheetId="18">#REF!</definedName>
    <definedName name="OLE_LINK31" localSheetId="19">#REF!</definedName>
    <definedName name="OLE_LINK31" localSheetId="21">#REF!</definedName>
    <definedName name="OLE_LINK31" localSheetId="34">#REF!</definedName>
    <definedName name="OLE_LINK31" localSheetId="24">#REF!</definedName>
    <definedName name="OLE_LINK31" localSheetId="30">#REF!</definedName>
    <definedName name="OLE_LINK31" localSheetId="4">#REF!</definedName>
    <definedName name="OLE_LINK31" localSheetId="2">#REF!</definedName>
    <definedName name="OLE_LINK31" localSheetId="1">#REF!</definedName>
    <definedName name="OLE_LINK31">#REF!</definedName>
    <definedName name="OLE_LINK32" localSheetId="17">#REF!</definedName>
    <definedName name="OLE_LINK32" localSheetId="18">#REF!</definedName>
    <definedName name="OLE_LINK32" localSheetId="19">#REF!</definedName>
    <definedName name="OLE_LINK32" localSheetId="21">#REF!</definedName>
    <definedName name="OLE_LINK32" localSheetId="34">#REF!</definedName>
    <definedName name="OLE_LINK32" localSheetId="24">#REF!</definedName>
    <definedName name="OLE_LINK32" localSheetId="30">#REF!</definedName>
    <definedName name="OLE_LINK32" localSheetId="4">#REF!</definedName>
    <definedName name="OLE_LINK32" localSheetId="2">#REF!</definedName>
    <definedName name="OLE_LINK32" localSheetId="1">#REF!</definedName>
    <definedName name="OLE_LINK32">#REF!</definedName>
    <definedName name="PL_Dollar_Threshold" localSheetId="17">#REF!</definedName>
    <definedName name="PL_Dollar_Threshold" localSheetId="18">#REF!</definedName>
    <definedName name="PL_Dollar_Threshold" localSheetId="19">#REF!</definedName>
    <definedName name="PL_Dollar_Threshold" localSheetId="21">#REF!</definedName>
    <definedName name="PL_Dollar_Threshold" localSheetId="34">#REF!</definedName>
    <definedName name="PL_Dollar_Threshold" localSheetId="24">#REF!</definedName>
    <definedName name="PL_Dollar_Threshold" localSheetId="30">#REF!</definedName>
    <definedName name="PL_Dollar_Threshold" localSheetId="4">#REF!</definedName>
    <definedName name="PL_Dollar_Threshold" localSheetId="2">#REF!</definedName>
    <definedName name="PL_Dollar_Threshold" localSheetId="1">#REF!</definedName>
    <definedName name="PL_Dollar_Threshold">#REF!</definedName>
    <definedName name="PL_Percent_Threshold" localSheetId="17">#REF!</definedName>
    <definedName name="PL_Percent_Threshold" localSheetId="18">#REF!</definedName>
    <definedName name="PL_Percent_Threshold" localSheetId="19">#REF!</definedName>
    <definedName name="PL_Percent_Threshold" localSheetId="21">#REF!</definedName>
    <definedName name="PL_Percent_Threshold" localSheetId="34">#REF!</definedName>
    <definedName name="PL_Percent_Threshold" localSheetId="24">#REF!</definedName>
    <definedName name="PL_Percent_Threshold" localSheetId="30">#REF!</definedName>
    <definedName name="PL_Percent_Threshold" localSheetId="4">#REF!</definedName>
    <definedName name="PL_Percent_Threshold" localSheetId="2">#REF!</definedName>
    <definedName name="PL_Percent_Threshold" localSheetId="1">#REF!</definedName>
    <definedName name="PL_Percent_Threshold">#REF!</definedName>
    <definedName name="ppoi" localSheetId="17">[2]Datos!#REF!</definedName>
    <definedName name="ppoi" localSheetId="18">[2]Datos!#REF!</definedName>
    <definedName name="ppoi" localSheetId="19">[2]Datos!#REF!</definedName>
    <definedName name="ppoi" localSheetId="21">[2]Datos!#REF!</definedName>
    <definedName name="ppoi" localSheetId="34">[2]Datos!#REF!</definedName>
    <definedName name="ppoi" localSheetId="24">[2]Datos!#REF!</definedName>
    <definedName name="ppoi" localSheetId="30">[2]Datos!#REF!</definedName>
    <definedName name="ppoi" localSheetId="4">[2]Datos!#REF!</definedName>
    <definedName name="ppoi" localSheetId="2">[2]Datos!#REF!</definedName>
    <definedName name="ppoi" localSheetId="1">[2]Datos!#REF!</definedName>
    <definedName name="ppoi">[2]Datos!#REF!</definedName>
    <definedName name="ppoi2" localSheetId="24">[2]Datos!#REF!</definedName>
    <definedName name="ppoi2" localSheetId="30">[2]Datos!#REF!</definedName>
    <definedName name="ppoi2" localSheetId="4">[2]Datos!#REF!</definedName>
    <definedName name="ppoi2">[2]Datos!#REF!</definedName>
    <definedName name="Prev" localSheetId="24">[2]Datos!#REF!</definedName>
    <definedName name="Prev" localSheetId="30">[2]Datos!#REF!</definedName>
    <definedName name="Prev" localSheetId="4">[2]Datos!#REF!</definedName>
    <definedName name="Prev">[2]Datos!#REF!</definedName>
    <definedName name="previsiones" localSheetId="24">[2]Datos!#REF!</definedName>
    <definedName name="previsiones" localSheetId="30">[2]Datos!#REF!</definedName>
    <definedName name="previsiones" localSheetId="4">[2]Datos!#REF!</definedName>
    <definedName name="previsiones">[2]Datos!#REF!</definedName>
    <definedName name="PY_Accounts_Receivable">[1]Balance!$C$8</definedName>
    <definedName name="PY_Cash">[1]Balance!$C$6</definedName>
    <definedName name="PY_Cost_of_Sales">'[1]Estado de Resultados'!$C$7</definedName>
    <definedName name="PY_Current_Liabilities">[1]Balance!$C$23</definedName>
    <definedName name="PY_Gross_Profit">'[1]Estado de Resultados'!$C$9</definedName>
    <definedName name="PY_Interest_Expense">'[1]Estado de Resultados'!$C$18</definedName>
    <definedName name="PY_Inventory">[1]Balance!$C$12</definedName>
    <definedName name="PY_LT_Debt">[1]Balance!$C$24</definedName>
    <definedName name="PY_NET_PROFIT">'[1]Estado de Resultados'!$C$24</definedName>
    <definedName name="PY_Net_Revenue">'[1]Estado de Resultados'!$C$6</definedName>
    <definedName name="PY_Operating_Income">'[1]Estado de Resultados'!$C$16</definedName>
    <definedName name="PY_QUICK_ASSETS">[1]Balance!$C$10</definedName>
    <definedName name="PY_Tangible_Net_Worth">'[1]Estado de Resultados'!$C$31</definedName>
    <definedName name="PY_TOTAL_ASSETS">[1]Balance!$C$21</definedName>
    <definedName name="PY_TOTAL_CURR_ASSETS">[1]Balance!$C$15</definedName>
    <definedName name="PY_TOTAL_DEBT">[1]Balance!$C$27</definedName>
    <definedName name="PY_TOTAL_EQUITY">[1]Balance!$C$33</definedName>
    <definedName name="PY2_Accounts_Receivable">[1]Balance!$F$8</definedName>
    <definedName name="PY2_Cash">[1]Balance!$F$6</definedName>
    <definedName name="PY2_Current_Liabilities">[1]Balance!$F$23</definedName>
    <definedName name="PY2_Gross_Profit">'[1]Estado de Resultados'!$F$9</definedName>
    <definedName name="PY2_Interest_Expense">'[1]Estado de Resultados'!$F$18</definedName>
    <definedName name="PY2_Inventory">[1]Balance!$F$12</definedName>
    <definedName name="PY2_LT_Debt">[1]Balance!$F$24</definedName>
    <definedName name="PY2_NET_PROFIT">'[1]Estado de Resultados'!$F$24</definedName>
    <definedName name="PY2_Net_Revenue">'[1]Estado de Resultados'!$F$6</definedName>
    <definedName name="PY2_Operating_Income">'[1]Estado de Resultados'!$F$16</definedName>
    <definedName name="PY2_QUICK_ASSETS">[1]Balance!$F$10</definedName>
    <definedName name="PY2_Tangible_Net_Worth">'[1]Estado de Resultados'!$F$31</definedName>
    <definedName name="PY2_TOTAL_ASSETS">[1]Balance!$F$21</definedName>
    <definedName name="PY2_TOTAL_CURR_ASSETS">[1]Balance!$F$15</definedName>
    <definedName name="PY2_TOTAL_DEBT">[1]Balance!$F$27</definedName>
    <definedName name="PY2_TOTAL_EQUITY">[1]Balance!$F$33</definedName>
    <definedName name="REBE">[2]Datos!#REF!</definedName>
    <definedName name="TbPy530057" localSheetId="17">'[1]#REF'!#REF!</definedName>
    <definedName name="TbPy530057" localSheetId="18">'[1]#REF'!#REF!</definedName>
    <definedName name="TbPy530057" localSheetId="19">'[1]#REF'!#REF!</definedName>
    <definedName name="TbPy530057" localSheetId="21">'[1]#REF'!#REF!</definedName>
    <definedName name="TbPy530057" localSheetId="34">'[1]#REF'!#REF!</definedName>
    <definedName name="TbPy530057" localSheetId="24">'[1]#REF'!#REF!</definedName>
    <definedName name="TbPy530057" localSheetId="30">'[1]#REF'!#REF!</definedName>
    <definedName name="TbPy530057" localSheetId="4">'[1]#REF'!#REF!</definedName>
    <definedName name="TbPy530057" localSheetId="2">'[1]#REF'!#REF!</definedName>
    <definedName name="TbPy530057" localSheetId="1">'[1]#REF'!#REF!</definedName>
    <definedName name="TbPy530057">'[1]#REF'!#REF!</definedName>
    <definedName name="TbPy530159">'[1]#REF'!$A$4</definedName>
    <definedName name="TextRefCopyRangeCount" hidden="1">2</definedName>
    <definedName name="wks" localSheetId="24">#REF!</definedName>
    <definedName name="wks" localSheetId="30">#REF!</definedName>
    <definedName name="wks" localSheetId="4">#REF!</definedName>
    <definedName name="wks">#REF!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1" i="83" l="1"/>
  <c r="D25" i="83"/>
  <c r="D19" i="83"/>
  <c r="K35" i="79"/>
  <c r="J34" i="79"/>
  <c r="I34" i="79"/>
  <c r="H34" i="79"/>
  <c r="G34" i="79"/>
  <c r="F34" i="79"/>
  <c r="E34" i="79"/>
  <c r="D34" i="79"/>
  <c r="C34" i="79"/>
  <c r="F19" i="77"/>
  <c r="D19" i="77"/>
  <c r="C19" i="77"/>
  <c r="G24" i="75"/>
  <c r="C19" i="69"/>
  <c r="C13" i="69"/>
  <c r="B32" i="32"/>
  <c r="F32" i="32"/>
  <c r="E32" i="32"/>
  <c r="C32" i="32"/>
  <c r="B30" i="32"/>
  <c r="F30" i="32"/>
  <c r="E30" i="32"/>
  <c r="C30" i="32"/>
  <c r="F28" i="32"/>
  <c r="E28" i="32"/>
  <c r="C28" i="32"/>
  <c r="B28" i="32"/>
  <c r="F23" i="32"/>
  <c r="E23" i="32"/>
  <c r="C23" i="32"/>
  <c r="B23" i="32"/>
  <c r="F15" i="32"/>
  <c r="E15" i="32"/>
  <c r="C15" i="32"/>
  <c r="B15" i="32"/>
  <c r="F14" i="32"/>
  <c r="E14" i="32"/>
  <c r="C14" i="32"/>
  <c r="B14" i="32"/>
  <c r="D20" i="26"/>
  <c r="B20" i="26"/>
  <c r="D12" i="85"/>
  <c r="B12" i="85"/>
  <c r="D12" i="87"/>
  <c r="B12" i="87"/>
  <c r="D19" i="67"/>
  <c r="B19" i="67"/>
  <c r="D24" i="23"/>
  <c r="B24" i="23"/>
  <c r="D16" i="21"/>
  <c r="B16" i="21"/>
  <c r="F19" i="22"/>
  <c r="D19" i="22"/>
  <c r="F15" i="22"/>
  <c r="D15" i="22"/>
  <c r="D21" i="20"/>
  <c r="B21" i="20"/>
  <c r="D17" i="20"/>
  <c r="B17" i="20"/>
  <c r="D31" i="18"/>
  <c r="B31" i="18"/>
  <c r="D27" i="18"/>
  <c r="B27" i="18"/>
  <c r="D21" i="18"/>
  <c r="B21" i="18"/>
  <c r="D16" i="18"/>
  <c r="B16" i="18"/>
  <c r="D12" i="17"/>
  <c r="B12" i="17"/>
  <c r="D22" i="16"/>
  <c r="B22" i="16"/>
  <c r="D14" i="16"/>
  <c r="B14" i="16"/>
  <c r="D13" i="15"/>
  <c r="B13" i="15"/>
  <c r="D22" i="14"/>
  <c r="B22" i="14"/>
  <c r="D15" i="14"/>
  <c r="B15" i="14"/>
  <c r="D44" i="11"/>
  <c r="B44" i="11"/>
  <c r="D42" i="11"/>
  <c r="B42" i="11"/>
  <c r="D36" i="11"/>
  <c r="B36" i="11"/>
  <c r="D34" i="11"/>
  <c r="B34" i="11"/>
  <c r="D20" i="11"/>
  <c r="B20" i="11"/>
  <c r="D18" i="11"/>
  <c r="B18" i="11"/>
  <c r="D16" i="10"/>
  <c r="B16" i="10"/>
  <c r="C29" i="96"/>
  <c r="I29" i="96"/>
  <c r="D29" i="96"/>
  <c r="P25" i="96"/>
  <c r="O25" i="96"/>
  <c r="K25" i="96"/>
  <c r="J25" i="96"/>
  <c r="I25" i="96"/>
  <c r="G25" i="96"/>
  <c r="F25" i="96"/>
  <c r="E25" i="96"/>
  <c r="D25" i="96"/>
  <c r="C25" i="96"/>
  <c r="E43" i="70"/>
  <c r="C43" i="70"/>
  <c r="E39" i="70"/>
  <c r="C39" i="70"/>
  <c r="E35" i="70"/>
  <c r="C35" i="70"/>
  <c r="E25" i="70"/>
  <c r="C25" i="70"/>
  <c r="E17" i="70"/>
  <c r="C17" i="70"/>
  <c r="E15" i="70"/>
  <c r="C15" i="70"/>
  <c r="H22" i="31"/>
  <c r="G22" i="31"/>
  <c r="E22" i="31"/>
  <c r="D22" i="31"/>
  <c r="F22" i="31"/>
  <c r="C22" i="31"/>
  <c r="B22" i="31"/>
  <c r="E31" i="4"/>
  <c r="C31" i="4"/>
  <c r="E27" i="4"/>
  <c r="C27" i="4"/>
  <c r="E25" i="4"/>
  <c r="C25" i="4"/>
  <c r="E20" i="4"/>
  <c r="C20" i="4"/>
  <c r="E15" i="4"/>
  <c r="C15" i="4"/>
  <c r="E13" i="4"/>
  <c r="C13" i="4"/>
  <c r="F55" i="3"/>
  <c r="D55" i="3"/>
  <c r="F45" i="3"/>
  <c r="D45" i="3"/>
  <c r="F39" i="3"/>
  <c r="D39" i="3"/>
  <c r="D47" i="3" s="1"/>
  <c r="D57" i="3" s="1"/>
  <c r="F29" i="3"/>
  <c r="F31" i="3" s="1"/>
  <c r="D29" i="3"/>
  <c r="F21" i="3"/>
  <c r="D21" i="3"/>
  <c r="F47" i="3" l="1"/>
  <c r="F57" i="3" s="1"/>
  <c r="D31" i="3"/>
  <c r="H17" i="106"/>
  <c r="F17" i="106"/>
  <c r="D17" i="106"/>
  <c r="B17" i="106"/>
  <c r="J28" i="22" l="1"/>
  <c r="J30" i="22" s="1"/>
  <c r="J26" i="22"/>
  <c r="P11" i="22" l="1"/>
  <c r="O11" i="22" l="1"/>
  <c r="N27" i="75" l="1"/>
  <c r="P15" i="22" l="1"/>
  <c r="P19" i="22"/>
  <c r="C29" i="81"/>
  <c r="C28" i="81"/>
  <c r="Q38" i="22" l="1"/>
  <c r="C31" i="81"/>
  <c r="C32" i="81"/>
  <c r="O15" i="22" l="1"/>
  <c r="O19" i="22" l="1"/>
  <c r="C14" i="106" l="1"/>
  <c r="G14" i="106"/>
  <c r="C14" i="74"/>
  <c r="E14" i="74" s="1"/>
  <c r="G14" i="74"/>
  <c r="I14" i="74" s="1"/>
  <c r="I14" i="106" l="1"/>
  <c r="I17" i="106" s="1"/>
  <c r="G17" i="106"/>
  <c r="C17" i="106"/>
  <c r="E17" i="106" s="1"/>
  <c r="E14" i="106"/>
  <c r="J14" i="74"/>
  <c r="J14" i="106" l="1"/>
  <c r="J17" i="106" s="1"/>
  <c r="J33" i="22" l="1"/>
  <c r="B6" i="81" l="1"/>
  <c r="B31" i="81"/>
  <c r="B5" i="80"/>
  <c r="B6" i="79"/>
  <c r="B4" i="78"/>
  <c r="B5" i="77"/>
  <c r="B7" i="76"/>
  <c r="A6" i="75"/>
  <c r="B17" i="74"/>
  <c r="C17" i="74"/>
  <c r="D17" i="74"/>
  <c r="F17" i="74"/>
  <c r="G17" i="74"/>
  <c r="H17" i="74"/>
  <c r="I17" i="74"/>
  <c r="J17" i="74"/>
  <c r="B13" i="69"/>
  <c r="L13" i="22"/>
  <c r="L17" i="22"/>
  <c r="N26" i="75" l="1"/>
  <c r="G29" i="75"/>
  <c r="J12" i="22"/>
  <c r="J54" i="22"/>
  <c r="N54" i="22" s="1"/>
  <c r="J52" i="22"/>
  <c r="N52" i="22" s="1"/>
  <c r="E17" i="74"/>
  <c r="L18" i="22"/>
  <c r="L19" i="22" s="1"/>
  <c r="L12" i="22"/>
  <c r="L36" i="22" l="1"/>
  <c r="J49" i="22"/>
  <c r="N49" i="22" s="1"/>
  <c r="J37" i="22"/>
  <c r="N37" i="22" s="1"/>
  <c r="J48" i="22"/>
  <c r="N48" i="22" s="1"/>
  <c r="J47" i="22"/>
  <c r="J44" i="22"/>
  <c r="N44" i="22" s="1"/>
  <c r="L15" i="22"/>
  <c r="J13" i="22"/>
  <c r="J39" i="22"/>
  <c r="N39" i="22" s="1"/>
  <c r="J42" i="22"/>
  <c r="J18" i="22"/>
  <c r="J17" i="22"/>
  <c r="J36" i="22" l="1"/>
  <c r="J43" i="22"/>
  <c r="N43" i="22" s="1"/>
  <c r="J50" i="22"/>
  <c r="N50" i="22" s="1"/>
  <c r="N47" i="22"/>
  <c r="N42" i="22"/>
  <c r="J19" i="22"/>
  <c r="J15" i="22"/>
  <c r="N36" i="22" l="1"/>
  <c r="N38" i="22" s="1"/>
  <c r="N40" i="22" s="1"/>
  <c r="J38" i="22"/>
  <c r="J40" i="22" s="1"/>
  <c r="J45" i="22"/>
  <c r="N45" i="22" s="1"/>
  <c r="N53" i="22" l="1"/>
  <c r="N55" i="22" s="1"/>
  <c r="J51" i="22"/>
  <c r="N51" i="22" s="1"/>
  <c r="P51" i="22" s="1"/>
  <c r="J53" i="22"/>
  <c r="J55" i="22" l="1"/>
  <c r="J56" i="22" s="1"/>
</calcChain>
</file>

<file path=xl/sharedStrings.xml><?xml version="1.0" encoding="utf-8"?>
<sst xmlns="http://schemas.openxmlformats.org/spreadsheetml/2006/main" count="724" uniqueCount="530">
  <si>
    <t>Disponibilidades</t>
  </si>
  <si>
    <t>Bienes de cambio</t>
  </si>
  <si>
    <t>I.P.S. a Pagar</t>
  </si>
  <si>
    <t>Resultado del año</t>
  </si>
  <si>
    <t>Aguinaldos</t>
  </si>
  <si>
    <t>Vacaciones</t>
  </si>
  <si>
    <t>Reserva Legal</t>
  </si>
  <si>
    <t>Previsiones</t>
  </si>
  <si>
    <t>IMPUESTO A LA RENTA</t>
  </si>
  <si>
    <t>Impuesto a la Renta</t>
  </si>
  <si>
    <t>INGRESOS OPERATIVOS</t>
  </si>
  <si>
    <t>Nota</t>
  </si>
  <si>
    <t xml:space="preserve">ACTIVO </t>
  </si>
  <si>
    <t>Activo Corriente</t>
  </si>
  <si>
    <t>Total Activo Corriente</t>
  </si>
  <si>
    <t>Activo No Corriente</t>
  </si>
  <si>
    <t>Total Activo No Corriente</t>
  </si>
  <si>
    <t>TOTAL ACTIVO</t>
  </si>
  <si>
    <t xml:space="preserve">PASIVO </t>
  </si>
  <si>
    <t>Pasivo Corriente</t>
  </si>
  <si>
    <t>Deudas comerciales</t>
  </si>
  <si>
    <t>Deudas financieras</t>
  </si>
  <si>
    <t>Deudas diversas</t>
  </si>
  <si>
    <t>Total Pasivo Corriente</t>
  </si>
  <si>
    <t>TOTAL PASIVO</t>
  </si>
  <si>
    <t>PATRIMONIO</t>
  </si>
  <si>
    <t>Reserva de revalúo</t>
  </si>
  <si>
    <t>Reserva legal</t>
  </si>
  <si>
    <t>TOTAL PATRIMONIO</t>
  </si>
  <si>
    <t>TOTAL PASIVO Y PATRIMONIO</t>
  </si>
  <si>
    <t>Pasivo No Corriente</t>
  </si>
  <si>
    <t>Total Pasivo No Corriente</t>
  </si>
  <si>
    <t>Resultado acumulado</t>
  </si>
  <si>
    <t>RESULTADO BRUTO</t>
  </si>
  <si>
    <t>Honorarios profesionales</t>
  </si>
  <si>
    <t>RESULTADOS FINANCIEROS</t>
  </si>
  <si>
    <t>Diferencia de cambio</t>
  </si>
  <si>
    <t xml:space="preserve">RESULTADO NETO </t>
  </si>
  <si>
    <t>Costo de ventas</t>
  </si>
  <si>
    <t>Rodados</t>
  </si>
  <si>
    <t>Total</t>
  </si>
  <si>
    <t>Intangibles</t>
  </si>
  <si>
    <t xml:space="preserve"> Total de Patrimonio</t>
  </si>
  <si>
    <t xml:space="preserve">Control </t>
  </si>
  <si>
    <t>Capital integrado</t>
  </si>
  <si>
    <t>Reserva facultativa</t>
  </si>
  <si>
    <t>Nota 1 - Información básica sobre la empresa</t>
  </si>
  <si>
    <t>Nota 3 – Disponibilidades</t>
  </si>
  <si>
    <t xml:space="preserve">CONTROL </t>
  </si>
  <si>
    <t>Corriente</t>
  </si>
  <si>
    <t>Previsión por incobrables</t>
  </si>
  <si>
    <t>No corriente</t>
  </si>
  <si>
    <t>Caja</t>
  </si>
  <si>
    <t>Banco moneda extranjera</t>
  </si>
  <si>
    <t>Otros créditos</t>
  </si>
  <si>
    <t>Deudas fiscales</t>
  </si>
  <si>
    <t>Anticipo de clientes</t>
  </si>
  <si>
    <t>Préstamos de socios</t>
  </si>
  <si>
    <t>Otros pasivos</t>
  </si>
  <si>
    <t>Tasas, patentes e impuestos</t>
  </si>
  <si>
    <t>Gastos generales</t>
  </si>
  <si>
    <t>Aporte a cargas laborales</t>
  </si>
  <si>
    <t>Otros gastos para el personal</t>
  </si>
  <si>
    <t xml:space="preserve"> </t>
  </si>
  <si>
    <t>%</t>
  </si>
  <si>
    <t>Créditos</t>
  </si>
  <si>
    <t>Reservas</t>
  </si>
  <si>
    <t>Capital Integrado</t>
  </si>
  <si>
    <t>Desafectación</t>
  </si>
  <si>
    <t>Banco moneda local</t>
  </si>
  <si>
    <t>Fondos mútuos</t>
  </si>
  <si>
    <t>Cartera de créditos vigentes</t>
  </si>
  <si>
    <t>Saldo inicial</t>
  </si>
  <si>
    <t>Constitución</t>
  </si>
  <si>
    <t>Intereses a pagar por bonos emitidos</t>
  </si>
  <si>
    <t>Bonos emitidos</t>
  </si>
  <si>
    <t>Anexo 1</t>
  </si>
  <si>
    <t>Gastos de administración</t>
  </si>
  <si>
    <t>Nota 7 – Otros créditos</t>
  </si>
  <si>
    <t>Nota 8 – Deudas comerciales</t>
  </si>
  <si>
    <t>Nota 9 – Deudas financieras</t>
  </si>
  <si>
    <t>Nota 10 – Deudas diversas</t>
  </si>
  <si>
    <t>Nota 12 – Costo de ventas</t>
  </si>
  <si>
    <t xml:space="preserve">Nota 13 – Gastos de administración </t>
  </si>
  <si>
    <r>
      <t>Bonos emitidos</t>
    </r>
    <r>
      <rPr>
        <sz val="10"/>
        <color indexed="9"/>
        <rFont val="Times New Roman"/>
        <family val="1"/>
      </rPr>
      <t>.</t>
    </r>
  </si>
  <si>
    <t>Nota 6 – Inversiones</t>
  </si>
  <si>
    <t>Aplicación</t>
  </si>
  <si>
    <t>Saldo Final</t>
  </si>
  <si>
    <t xml:space="preserve">  En US$</t>
  </si>
  <si>
    <t>Total activo</t>
  </si>
  <si>
    <t>Pasivo</t>
  </si>
  <si>
    <t>Total pasivo</t>
  </si>
  <si>
    <t>Posición neta activa / (pasiva)</t>
  </si>
  <si>
    <t>1.</t>
  </si>
  <si>
    <t>ACTIVIDADES DE OPERACIÓN</t>
  </si>
  <si>
    <t>Caja generada por las operaciones</t>
  </si>
  <si>
    <t>Impuesto a la renta</t>
  </si>
  <si>
    <t>Flujos netos de efectivo por actividades de operación</t>
  </si>
  <si>
    <t>2.</t>
  </si>
  <si>
    <t>ACTIVIDADES DE INVERSIÓN</t>
  </si>
  <si>
    <t>Flujos netos de efectivo por actividades de inversión</t>
  </si>
  <si>
    <t>3.</t>
  </si>
  <si>
    <t>ACTIVIDADES DE FINANCIACIÓN</t>
  </si>
  <si>
    <t>Flujos netos de efectivo por actividades de financiación</t>
  </si>
  <si>
    <t>Efecto de las variaciones en tipo de cambio sobre Caja</t>
  </si>
  <si>
    <t>Otros activos</t>
  </si>
  <si>
    <t>ANEXO 1</t>
  </si>
  <si>
    <r>
      <t>Cartera de créditos vigentes</t>
    </r>
    <r>
      <rPr>
        <sz val="10"/>
        <color indexed="9"/>
        <rFont val="Times New Roman"/>
        <family val="1"/>
      </rPr>
      <t>.</t>
    </r>
  </si>
  <si>
    <r>
      <t>Previsión por incobrables</t>
    </r>
    <r>
      <rPr>
        <sz val="10"/>
        <color indexed="9"/>
        <rFont val="Times New Roman"/>
        <family val="1"/>
      </rPr>
      <t>.</t>
    </r>
  </si>
  <si>
    <t>Nota 4 – Créditos</t>
  </si>
  <si>
    <t>No Corriente</t>
  </si>
  <si>
    <t>-</t>
  </si>
  <si>
    <t>Nota 5 – Bienes de cambio</t>
  </si>
  <si>
    <t>Saldo al 31 de diciembre de 2016</t>
  </si>
  <si>
    <t>Ajustes</t>
  </si>
  <si>
    <t>Maq. y Equipos de Oficina</t>
  </si>
  <si>
    <t>Equipos de Computación</t>
  </si>
  <si>
    <t>Sistemas Informáticos</t>
  </si>
  <si>
    <t>Mejoras en Propiedad Ajena</t>
  </si>
  <si>
    <t>Equipos Varios</t>
  </si>
  <si>
    <t>Refacción y Construcción en Curso</t>
  </si>
  <si>
    <t>Ingreso por Compra de Cartera</t>
  </si>
  <si>
    <t>Descuentos concedidos</t>
  </si>
  <si>
    <t>Sueldos y Otras Remuneraciones</t>
  </si>
  <si>
    <t>Seguros</t>
  </si>
  <si>
    <t>Gastos de ventas</t>
  </si>
  <si>
    <t>Transferencia a dividendos a pagar</t>
  </si>
  <si>
    <t>Cartera de créditos en gestion de cobro</t>
  </si>
  <si>
    <t xml:space="preserve">Mercaderías </t>
  </si>
  <si>
    <t>Previsiones por obsolescencia</t>
  </si>
  <si>
    <t>Inversiones en otras empresas</t>
  </si>
  <si>
    <t>Documentos a cobrar - Compra de cartera</t>
  </si>
  <si>
    <t>Deudores varios</t>
  </si>
  <si>
    <t>Documentos a cobrar - Compra de cartera.</t>
  </si>
  <si>
    <t>Créditos al personal</t>
  </si>
  <si>
    <t>Préstamo a socios</t>
  </si>
  <si>
    <t>Acreedores varios</t>
  </si>
  <si>
    <t>Seguros a pagar</t>
  </si>
  <si>
    <t>Venta de mercaderías</t>
  </si>
  <si>
    <t>Ingresos por ventas a crédito</t>
  </si>
  <si>
    <t>Costo de venta de bienes de uso</t>
  </si>
  <si>
    <t>Costo de mercaderías</t>
  </si>
  <si>
    <t>Costo de paquetes de viajes</t>
  </si>
  <si>
    <t>Remuneración personal superior</t>
  </si>
  <si>
    <t>Sueldos y jornales</t>
  </si>
  <si>
    <t>Previsiones por incobrables</t>
  </si>
  <si>
    <t>Intereses bancarios</t>
  </si>
  <si>
    <t>Gastos bancarios</t>
  </si>
  <si>
    <t>Gastos administrativos p/ préstamos</t>
  </si>
  <si>
    <t>Mantenimiento y reparaciones</t>
  </si>
  <si>
    <t>Viático</t>
  </si>
  <si>
    <t>Gastos de movilidad</t>
  </si>
  <si>
    <t>Publicidad y propaganda</t>
  </si>
  <si>
    <t>Gastos varios</t>
  </si>
  <si>
    <t>Devoluciones de ventas</t>
  </si>
  <si>
    <t>Gastos por fideicomiso</t>
  </si>
  <si>
    <t>Intereses sobre bonos emitidos</t>
  </si>
  <si>
    <t>Intereses por fideicomiso</t>
  </si>
  <si>
    <t>Gastos varios por bonos emitidos</t>
  </si>
  <si>
    <t>Nota 14 – Gastos de ventas</t>
  </si>
  <si>
    <t>(En Guaraníes)</t>
  </si>
  <si>
    <t>Integración de capital</t>
  </si>
  <si>
    <t>Revalúo de bienes de uso</t>
  </si>
  <si>
    <t>Fernando Rodrigo Izaguirre Cazenave</t>
  </si>
  <si>
    <t>Maria Teresa Barrail Villalba</t>
  </si>
  <si>
    <t>Gs.</t>
  </si>
  <si>
    <t>Accionista</t>
  </si>
  <si>
    <t>Capital social integrado</t>
  </si>
  <si>
    <t>Ventas netas (cobros netos)</t>
  </si>
  <si>
    <t>Costo de Ventas (pagos netos)</t>
  </si>
  <si>
    <t>Efectivo pagado a Empleados</t>
  </si>
  <si>
    <t>Efectivo generado (usado) por otras actividades</t>
  </si>
  <si>
    <t>Compra de propiedad, planta y equipo</t>
  </si>
  <si>
    <t>Aportes de Capital</t>
  </si>
  <si>
    <t>Préstamos</t>
  </si>
  <si>
    <t>Dividendos pagados</t>
  </si>
  <si>
    <t>Intereses pagados</t>
  </si>
  <si>
    <t>Aumento neto (disminucion neta) de efectivos y sus equivalentes</t>
  </si>
  <si>
    <t>Efectivo y su equivalente al comienzo del periodo</t>
  </si>
  <si>
    <t>Efectivo y su equivalente al cierre  del periodo</t>
  </si>
  <si>
    <t>Cuentas</t>
  </si>
  <si>
    <t xml:space="preserve">V A L O R E S   D E   O R I G E N </t>
  </si>
  <si>
    <t>D E P R E C I A C I O N E S</t>
  </si>
  <si>
    <t>Saldo al cierre del periodo</t>
  </si>
  <si>
    <t>Altas</t>
  </si>
  <si>
    <t>Bajas</t>
  </si>
  <si>
    <t>Revalúo</t>
  </si>
  <si>
    <t>Inmuebles - Terrenos</t>
  </si>
  <si>
    <t xml:space="preserve"> -  </t>
  </si>
  <si>
    <t>Inmuebles - Edificios</t>
  </si>
  <si>
    <t>Muebles y  Utiles</t>
  </si>
  <si>
    <t>Depreciacion</t>
  </si>
  <si>
    <t>Neto Resultante</t>
  </si>
  <si>
    <t>Proveedores y Acreedores Varios</t>
  </si>
  <si>
    <t>Motor Market S.A.</t>
  </si>
  <si>
    <t>Banco Amambay Cta. Cte</t>
  </si>
  <si>
    <t>Banco GNB - Caja de Ahorro</t>
  </si>
  <si>
    <t>Total disponibilidades</t>
  </si>
  <si>
    <t>Tema Automotores S.A.</t>
  </si>
  <si>
    <t>Proveedores diferidos Doc.</t>
  </si>
  <si>
    <t>Total Corriente</t>
  </si>
  <si>
    <t>Total no corriente</t>
  </si>
  <si>
    <t>Mercadería obsoleta</t>
  </si>
  <si>
    <t>Gastos de comunicación</t>
  </si>
  <si>
    <t>Deudas a Pagar a Proveedores</t>
  </si>
  <si>
    <t>Costo por servicios</t>
  </si>
  <si>
    <t>Resultado del periodo</t>
  </si>
  <si>
    <t>Resultados</t>
  </si>
  <si>
    <t>Depreciaciones de bienes de uso</t>
  </si>
  <si>
    <t>(En guaraníes)</t>
  </si>
  <si>
    <t>Otros Gastos</t>
  </si>
  <si>
    <t>Saldo al 31 de diciembre de 2017</t>
  </si>
  <si>
    <t>ANEXO B</t>
  </si>
  <si>
    <t>A C T I V O S   I N T A N G I B L E S</t>
  </si>
  <si>
    <t>C U E N T A S</t>
  </si>
  <si>
    <t>VALORES DE ORIGEN</t>
  </si>
  <si>
    <t>AMORTIZACIONES</t>
  </si>
  <si>
    <t>Al inicio del periodo</t>
  </si>
  <si>
    <t>Aumentos</t>
  </si>
  <si>
    <t>Disminuciones</t>
  </si>
  <si>
    <t>Al cierre del periodo</t>
  </si>
  <si>
    <t>Acumuladas al inicio del periodo</t>
  </si>
  <si>
    <t>Del periodo</t>
  </si>
  <si>
    <t>Acumuladas al cierre del periodo</t>
  </si>
  <si>
    <t>SIN MOVIMIENTO</t>
  </si>
  <si>
    <t>Totales ejercicio actual</t>
  </si>
  <si>
    <t>ANEXO C</t>
  </si>
  <si>
    <t>INVERSIONES, ACCIONES, DEBENTURES Y OTROS TITULOS EMITIDOS EN SERIE</t>
  </si>
  <si>
    <t>PARTICIPACION EN OTRAS SOCIEDADES</t>
  </si>
  <si>
    <t>Denominación y caracteristicas de los valores Emisor</t>
  </si>
  <si>
    <t>Clase</t>
  </si>
  <si>
    <t>Valor Nominal Unitario</t>
  </si>
  <si>
    <t>Cantidad</t>
  </si>
  <si>
    <t>Valor Nominal Total</t>
  </si>
  <si>
    <t>Valor Patrimonial Proporc.</t>
  </si>
  <si>
    <t>Valor de Libros</t>
  </si>
  <si>
    <t>Valor de Cotización</t>
  </si>
  <si>
    <t>Información sobre el Emisor</t>
  </si>
  <si>
    <t>Valor</t>
  </si>
  <si>
    <t xml:space="preserve">Valor </t>
  </si>
  <si>
    <t>% de Cotización</t>
  </si>
  <si>
    <t>Actividad Principal</t>
  </si>
  <si>
    <t>Capital</t>
  </si>
  <si>
    <t>Según Ultimo Balance</t>
  </si>
  <si>
    <t xml:space="preserve">Nominal </t>
  </si>
  <si>
    <t>Nominal</t>
  </si>
  <si>
    <t>Patrimonial</t>
  </si>
  <si>
    <t>de</t>
  </si>
  <si>
    <t xml:space="preserve">de </t>
  </si>
  <si>
    <t>Unitario</t>
  </si>
  <si>
    <t>Proporc.</t>
  </si>
  <si>
    <t>Libros</t>
  </si>
  <si>
    <t>Resultado</t>
  </si>
  <si>
    <t>Patrimonio Neto</t>
  </si>
  <si>
    <t>Inversiones temporarias</t>
  </si>
  <si>
    <t>Total ejercicio anterior</t>
  </si>
  <si>
    <t>Inversiones Permanentes</t>
  </si>
  <si>
    <t>ANEXO D</t>
  </si>
  <si>
    <t>OTRAS INVERSIONES</t>
  </si>
  <si>
    <t>(Expresado en Guaraníes)</t>
  </si>
  <si>
    <t>Valor de Costo</t>
  </si>
  <si>
    <t>Amortizac.</t>
  </si>
  <si>
    <t>Valor de Cotizac.</t>
  </si>
  <si>
    <t>Valor registrado año actual</t>
  </si>
  <si>
    <t>Valor registrado año anterior</t>
  </si>
  <si>
    <t>Inversiones Corrientes</t>
  </si>
  <si>
    <t>Subtotal</t>
  </si>
  <si>
    <t>Inversiones no Corrientes</t>
  </si>
  <si>
    <t>Totales del ejercicio</t>
  </si>
  <si>
    <t>P R E V I S I O N E S</t>
  </si>
  <si>
    <t>R U B R O S</t>
  </si>
  <si>
    <t>Deducidas del Activo</t>
  </si>
  <si>
    <t>Prevision p/Creditos de Dudoso Cobro</t>
  </si>
  <si>
    <t>Prevision por Obsolescencia de Mercaderías</t>
  </si>
  <si>
    <t xml:space="preserve">Total </t>
  </si>
  <si>
    <t>ANEXO F</t>
  </si>
  <si>
    <t xml:space="preserve">COSTO DE MERCADERIAS O PRODUCTOS VENDIDOS </t>
  </si>
  <si>
    <t xml:space="preserve"> O SERVICIOS PRESTADOS</t>
  </si>
  <si>
    <t>D E T A L L E</t>
  </si>
  <si>
    <t>I. COSTO DE MERCADERIAS O PRODUCTOS VENDIDOS</t>
  </si>
  <si>
    <t xml:space="preserve">Existencias al Comienzo del Periodo </t>
  </si>
  <si>
    <t xml:space="preserve">     Mercaderías de reventa</t>
  </si>
  <si>
    <t>Compras y Costos de Producción del Ejercicio</t>
  </si>
  <si>
    <t xml:space="preserve">     a) Compras</t>
  </si>
  <si>
    <t xml:space="preserve">     b) Costo de Mercaderias vendidas</t>
  </si>
  <si>
    <t>Diferencia de Inventario</t>
  </si>
  <si>
    <t>Resultado por Tenencia</t>
  </si>
  <si>
    <t>Existencia al cierre del Periodo</t>
  </si>
  <si>
    <t>II. COSTO DE SERVICIOS PRESTADOS</t>
  </si>
  <si>
    <t>Costo de Mercaderías o productos vendidos y servicios prestados</t>
  </si>
  <si>
    <t>ANEXO H</t>
  </si>
  <si>
    <t>INFORMACION REQUERIDA SOBRE COSTOS Y GASTOS</t>
  </si>
  <si>
    <t>RUBROS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</si>
  <si>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</si>
  <si>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</si>
  <si>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</si>
  <si>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</si>
  <si>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</si>
  <si>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Gastos Financieros</t>
  </si>
  <si>
    <t>TOTAL</t>
  </si>
  <si>
    <t>Periodo</t>
  </si>
  <si>
    <t>Actual</t>
  </si>
  <si>
    <t>Anterior</t>
  </si>
  <si>
    <t>Remuneraciones de administradores, directores, sindicos y consejo de vigilancia</t>
  </si>
  <si>
    <t>Honorarios y Remuneraciones por servicios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</si>
  <si>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</si>
  <si>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</si>
  <si>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</si>
  <si>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</si>
  <si>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</si>
  <si>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</si>
  <si>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</si>
  <si>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</si>
  <si>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</si>
  <si>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</si>
  <si>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</si>
  <si>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ANEXO I</t>
  </si>
  <si>
    <t>DATOS  ESTADISTICOS</t>
  </si>
  <si>
    <t>INDICADORES OPERATIVOS</t>
  </si>
  <si>
    <t>Acumulado al Fin del Periodo</t>
  </si>
  <si>
    <t>Volumen de Producción</t>
  </si>
  <si>
    <t>N/A</t>
  </si>
  <si>
    <t>Volumen de Ventas</t>
  </si>
  <si>
    <t>Cantidad de Empleados y Obreros</t>
  </si>
  <si>
    <t>Consumo de energía</t>
  </si>
  <si>
    <t>Cantidad de sucursales</t>
  </si>
  <si>
    <t>Nota: El volumen de operaciones podrá consignarse en unidades físicas, en unidades equivalentes o en algún índice que resulte apropiado para indicar el nivel de actividad</t>
  </si>
  <si>
    <t>ANEXO J</t>
  </si>
  <si>
    <t>INDICES ECONOMICOS - FINANCIEROS</t>
  </si>
  <si>
    <t>I N D I C E S</t>
  </si>
  <si>
    <t>Periodo anterior</t>
  </si>
  <si>
    <t xml:space="preserve">Liquidez </t>
  </si>
  <si>
    <t xml:space="preserve">Endeudamiento </t>
  </si>
  <si>
    <t>Total Pasivo</t>
  </si>
  <si>
    <t xml:space="preserve">Rentabilidad </t>
  </si>
  <si>
    <t xml:space="preserve">Utilidad ant. Imp. </t>
  </si>
  <si>
    <t>X 100</t>
  </si>
  <si>
    <t>Patr. Neto - Res. Ejercicio</t>
  </si>
  <si>
    <t>SITUACION</t>
  </si>
  <si>
    <t>CARTERA (EN G.)</t>
  </si>
  <si>
    <t>PREVISIONES GENÉRICAS POR TRAMOS</t>
  </si>
  <si>
    <t>(EN G.)</t>
  </si>
  <si>
    <t>(EN %)</t>
  </si>
  <si>
    <t>Servicios de Información</t>
  </si>
  <si>
    <t>BICSA (Bureau de Informaciones Comerciales S.A.)</t>
  </si>
  <si>
    <t>(-) Intereses Doc. a Devengar</t>
  </si>
  <si>
    <t>A. TOTAL CARTERA NO VENCIDA</t>
  </si>
  <si>
    <t>Composición CARTERA VENCIDA</t>
  </si>
  <si>
    <t xml:space="preserve">NORMAL </t>
  </si>
  <si>
    <t xml:space="preserve">   vencidas de 1 día hasta 90 días</t>
  </si>
  <si>
    <t xml:space="preserve">   vencidas de 91 días hasta 180 días</t>
  </si>
  <si>
    <t xml:space="preserve">   vencidas de 181 días hasta 360 días</t>
  </si>
  <si>
    <t xml:space="preserve">   vencidas de 361 días hasta 720 días</t>
  </si>
  <si>
    <t xml:space="preserve">   vencidas de 721 días hasta 1080 días</t>
  </si>
  <si>
    <t xml:space="preserve">   vencidas de 1080 días hasta 1440 días</t>
  </si>
  <si>
    <t xml:space="preserve">   vencidas más de 1440 días</t>
  </si>
  <si>
    <t>B. TOTAL CARTERA VENCIDA</t>
  </si>
  <si>
    <t>EN GESTIÓN DE COBRO JUDICIAL</t>
  </si>
  <si>
    <t xml:space="preserve">EN GESTION DE COBRO </t>
  </si>
  <si>
    <t>Saldo al inicio del periodo</t>
  </si>
  <si>
    <t>Totales periodo actual</t>
  </si>
  <si>
    <t>Totales periodo anterior</t>
  </si>
  <si>
    <t>Acciones Nominativas</t>
  </si>
  <si>
    <r>
      <t xml:space="preserve">Préstamo a socios </t>
    </r>
    <r>
      <rPr>
        <sz val="10"/>
        <color indexed="9"/>
        <rFont val="Times New Roman"/>
        <family val="1"/>
      </rPr>
      <t>II</t>
    </r>
  </si>
  <si>
    <t>(-) Intereses Doc. a devengar</t>
  </si>
  <si>
    <t>RESULTADO DEL PERIODO</t>
  </si>
  <si>
    <t>Deudas bursatiles</t>
  </si>
  <si>
    <t>Previsiones s/ Pago por Consignación</t>
  </si>
  <si>
    <t>Gastos Judiciales</t>
  </si>
  <si>
    <t>Prestamos Comerciales</t>
  </si>
  <si>
    <t>(-) IVA</t>
  </si>
  <si>
    <t>SUBTOTAL 1</t>
  </si>
  <si>
    <t>SUBTOTAL 2</t>
  </si>
  <si>
    <t>SUBTOTAL 3</t>
  </si>
  <si>
    <t>Ingresos no operativos por Compra de Cartera</t>
  </si>
  <si>
    <t>(-) Cobros Judiciales a Aplicar</t>
  </si>
  <si>
    <t>Cartera de créditos en gestión judicial</t>
  </si>
  <si>
    <t>Otros Ingresos Operativos</t>
  </si>
  <si>
    <t>Ingresos por Ventas</t>
  </si>
  <si>
    <t>Intereses Moratorios cobrados</t>
  </si>
  <si>
    <t>Intereses y Gastos financieros</t>
  </si>
  <si>
    <t>Subtotal Créditos</t>
  </si>
  <si>
    <r>
      <t xml:space="preserve">(-) Intereses Doc. a Devengar </t>
    </r>
    <r>
      <rPr>
        <b/>
        <sz val="10"/>
        <color theme="0"/>
        <rFont val="Times New Roman"/>
        <family val="1"/>
      </rPr>
      <t>II</t>
    </r>
  </si>
  <si>
    <t>Deudas Financieras</t>
  </si>
  <si>
    <t>Préstamos bancarios y financieros</t>
  </si>
  <si>
    <t>Préstamos bancarios y financieros.</t>
  </si>
  <si>
    <t>Deudas Bursátiles</t>
  </si>
  <si>
    <t>Constitucion/Desafectacion Previsiones</t>
  </si>
  <si>
    <t>Nota 18 – Impuesto a la renta</t>
  </si>
  <si>
    <t>Nota 19 – Moneda Extranjera</t>
  </si>
  <si>
    <t>C.</t>
  </si>
  <si>
    <t>D.</t>
  </si>
  <si>
    <t>(+) Intereses a Devengar/Ganar</t>
  </si>
  <si>
    <t>(-) Capital otorgado en Prestamos</t>
  </si>
  <si>
    <t>+</t>
  </si>
  <si>
    <t>=</t>
  </si>
  <si>
    <t>TOTAL INGRESOS OPERATIVOS</t>
  </si>
  <si>
    <t>Total Ingresos Opetaivos</t>
  </si>
  <si>
    <t>Capital otorgado en préstamos</t>
  </si>
  <si>
    <t>Comparativo sin devengamiento de intereses</t>
  </si>
  <si>
    <t>Auxiliar para determinación y mejor comprensión de Neto de Ingresos Operativos</t>
  </si>
  <si>
    <t>Nota 11 – Ingresos Operativos</t>
  </si>
  <si>
    <t>Comisiones y Remuneraciones pagadas</t>
  </si>
  <si>
    <r>
      <rPr>
        <b/>
        <sz val="10"/>
        <rFont val="Times New Roman"/>
        <family val="1"/>
      </rPr>
      <t>Dic-2018</t>
    </r>
  </si>
  <si>
    <r>
      <rPr>
        <b/>
        <sz val="10"/>
        <rFont val="Times New Roman"/>
        <family val="1"/>
      </rPr>
      <t>Dic-2017</t>
    </r>
  </si>
  <si>
    <t>Total Diciembre/2018</t>
  </si>
  <si>
    <t>(-) Clientes-Dtos.Vta. De Documentos II</t>
  </si>
  <si>
    <t>Licencias, Marcas y Patentes</t>
  </si>
  <si>
    <t>Saldo al 31 de diciembre de 2018</t>
  </si>
  <si>
    <t>Total periodo 31/12/2018</t>
  </si>
  <si>
    <t>Reservas Facultativas p/ Previsiones por incobrables</t>
  </si>
  <si>
    <t>Total Previsiones por Incobrables</t>
  </si>
  <si>
    <r>
      <rPr>
        <b/>
        <sz val="9"/>
        <rFont val="Times New Roman"/>
        <family val="1"/>
      </rPr>
      <t>Dic-2018</t>
    </r>
  </si>
  <si>
    <r>
      <t xml:space="preserve">A partir del año 2017, la empresa adoptó la siguiente política de reconocimiento de ingresos: </t>
    </r>
    <r>
      <rPr>
        <b/>
        <sz val="9"/>
        <rFont val="Times New Roman"/>
        <family val="1"/>
      </rPr>
      <t>Los ingresos son reconocidos en el momento de la entrega y facturación, a excepción de los intereses por préstamos otorgados, los cuales son reconocidos según el principio de lo devengado</t>
    </r>
    <r>
      <rPr>
        <sz val="9"/>
        <rFont val="Times New Roman"/>
        <family val="1"/>
      </rPr>
      <t>, el cuadro de abajo expone como hubiese sido el resultado del periodo hasta diciembre/2018, si continuábamos con el criterio anterior de reconocimiento de ingresos. Todo esto lo exponemos de manera a que pueda ser utilizado como método comparativo con los periodos anteriores, para visualizar mejor las variaciones reales en ventas.</t>
    </r>
  </si>
  <si>
    <t>Subtotal Gastos</t>
  </si>
  <si>
    <t>Subtotal Gastos Financieros</t>
  </si>
  <si>
    <t>Previsiones s/ Pago por Consignación - MH</t>
  </si>
  <si>
    <t>Pago por Consignación - MH</t>
  </si>
  <si>
    <t>Nota 20 – Patrimonio</t>
  </si>
  <si>
    <t>Reclasificaciones</t>
  </si>
  <si>
    <t>Recaudaciones a depositar</t>
  </si>
  <si>
    <t>Inversión en otras sociedades</t>
  </si>
  <si>
    <r>
      <t xml:space="preserve">Otros créditos </t>
    </r>
    <r>
      <rPr>
        <sz val="10"/>
        <color theme="0"/>
        <rFont val="Times New Roman"/>
        <family val="1"/>
      </rPr>
      <t>II</t>
    </r>
  </si>
  <si>
    <r>
      <t>Acreedores varios</t>
    </r>
    <r>
      <rPr>
        <sz val="10"/>
        <color theme="0"/>
        <rFont val="Times New Roman"/>
        <family val="1"/>
      </rPr>
      <t>.</t>
    </r>
  </si>
  <si>
    <t>Cartera cedida a cobrar</t>
  </si>
  <si>
    <t>Gastos a devengar por bonos emitidos</t>
  </si>
  <si>
    <r>
      <t>Gastos a devengar por bonos emitidos</t>
    </r>
    <r>
      <rPr>
        <sz val="10"/>
        <color theme="0"/>
        <rFont val="Times New Roman"/>
        <family val="1"/>
      </rPr>
      <t>..</t>
    </r>
  </si>
  <si>
    <t>El Anexo y las notas 1 a 21 que se acompañan forman parte integral de los estados financieros.</t>
  </si>
  <si>
    <r>
      <t xml:space="preserve">Tema Automotores S.A. </t>
    </r>
    <r>
      <rPr>
        <sz val="10"/>
        <color theme="0"/>
        <rFont val="Times New Roman"/>
        <family val="1"/>
      </rPr>
      <t>II</t>
    </r>
  </si>
  <si>
    <t>Nota 15 – Constitución (Desafectación) Previsiones</t>
  </si>
  <si>
    <t>Estado de Resultados al 31/12/2018 de la Página 8</t>
  </si>
  <si>
    <t>CARTERA CEDIDA A COBRAR</t>
  </si>
  <si>
    <t>Equivalentes en Gs.</t>
  </si>
  <si>
    <r>
      <t xml:space="preserve">          </t>
    </r>
    <r>
      <rPr>
        <u/>
        <sz val="9"/>
        <rFont val="Times New Roman"/>
        <family val="1"/>
      </rPr>
      <t>Liquidez</t>
    </r>
  </si>
  <si>
    <r>
      <t xml:space="preserve">                  </t>
    </r>
    <r>
      <rPr>
        <u/>
        <sz val="9"/>
        <rFont val="Times New Roman"/>
        <family val="1"/>
      </rPr>
      <t>Endeudamiento</t>
    </r>
  </si>
  <si>
    <r>
      <t xml:space="preserve">                   </t>
    </r>
    <r>
      <rPr>
        <u/>
        <sz val="9"/>
        <rFont val="Times New Roman"/>
        <family val="1"/>
      </rPr>
      <t>Rentabilidad</t>
    </r>
  </si>
  <si>
    <r>
      <t xml:space="preserve">Créditos </t>
    </r>
    <r>
      <rPr>
        <sz val="9"/>
        <color indexed="9"/>
        <rFont val="Times New Roman"/>
        <family val="1"/>
      </rPr>
      <t>II</t>
    </r>
  </si>
  <si>
    <r>
      <t xml:space="preserve">(-) Intereses Doc. a devengar </t>
    </r>
    <r>
      <rPr>
        <sz val="9"/>
        <color theme="0"/>
        <rFont val="Times New Roman"/>
        <family val="1"/>
      </rPr>
      <t>II</t>
    </r>
  </si>
  <si>
    <r>
      <t>Inversiones</t>
    </r>
    <r>
      <rPr>
        <sz val="9"/>
        <color indexed="9"/>
        <rFont val="Times New Roman"/>
        <family val="1"/>
      </rPr>
      <t xml:space="preserve"> II</t>
    </r>
  </si>
  <si>
    <r>
      <t>Otros créditos</t>
    </r>
    <r>
      <rPr>
        <sz val="9"/>
        <color indexed="9"/>
        <rFont val="Times New Roman"/>
        <family val="1"/>
      </rPr>
      <t xml:space="preserve"> II</t>
    </r>
  </si>
  <si>
    <r>
      <t xml:space="preserve">Deudas financieras </t>
    </r>
    <r>
      <rPr>
        <sz val="9"/>
        <color indexed="9"/>
        <rFont val="Times New Roman"/>
        <family val="1"/>
      </rPr>
      <t>II</t>
    </r>
  </si>
  <si>
    <r>
      <t xml:space="preserve">Deudas bursatiles </t>
    </r>
    <r>
      <rPr>
        <sz val="9"/>
        <color theme="0"/>
        <rFont val="Times New Roman"/>
        <family val="1"/>
      </rPr>
      <t>II</t>
    </r>
  </si>
  <si>
    <r>
      <t>Deudas diversas</t>
    </r>
    <r>
      <rPr>
        <sz val="9"/>
        <color indexed="9"/>
        <rFont val="Times New Roman"/>
        <family val="1"/>
      </rPr>
      <t xml:space="preserve"> II</t>
    </r>
  </si>
  <si>
    <t>RESULTADO ANTES DE IMPUESTOS Y RESERVAS</t>
  </si>
  <si>
    <t>El detalle de disponibilidades es el siguiente:</t>
  </si>
  <si>
    <t>El detalle de los créditos por ventas representa los saldos vigentes de cobro:</t>
  </si>
  <si>
    <t>El detallde de los bienes de cambio es el siguiente:</t>
  </si>
  <si>
    <t>El detallde de las inversiones es el siguiente:</t>
  </si>
  <si>
    <t>El detallde de otros créditos es como sigue:</t>
  </si>
  <si>
    <t>El detalle de las deudas comerciales es el siguiente:</t>
  </si>
  <si>
    <t>El detalle de las deudas financieras es el siguiente:</t>
  </si>
  <si>
    <t>Las deudas diversas se exponen a continuación:</t>
  </si>
  <si>
    <t>El detalle de ventas es el siguiente:</t>
  </si>
  <si>
    <t>Los costos de ventas se integran como sigue:</t>
  </si>
  <si>
    <t>Los gastos administrativos se componen de la siguiente manera:</t>
  </si>
  <si>
    <t>Los gastos de ventas se componen de la siguiente manera:</t>
  </si>
  <si>
    <t>Las constituciones (desafectaciones) de previsiones son como sigue:</t>
  </si>
  <si>
    <t>Nota 16 – Ingresos no operativos</t>
  </si>
  <si>
    <t>Los ingresos no operativos son como sigue:</t>
  </si>
  <si>
    <t>Nota 17 – Gastos financieros</t>
  </si>
  <si>
    <t>Los gastos financieros son como sigue:</t>
  </si>
  <si>
    <t>Los impuestos a la renta son los siguientes:</t>
  </si>
  <si>
    <t>Impuesto a la renta s/distrib. dividendos</t>
  </si>
  <si>
    <t>Empresa Izaguirre Barrail Inversora S.A.E.C.A.</t>
  </si>
  <si>
    <t>Mar-2019</t>
  </si>
  <si>
    <t>Mar-2018</t>
  </si>
  <si>
    <r>
      <t>Estado de Resultados al 31 de Marzo de 2019 *</t>
    </r>
    <r>
      <rPr>
        <b/>
        <sz val="12"/>
        <color indexed="8"/>
        <rFont val="Times New Roman"/>
        <family val="1"/>
      </rPr>
      <t>(Nota 11-a)</t>
    </r>
  </si>
  <si>
    <t>Balance General al 31 de Marzo de 2019</t>
  </si>
  <si>
    <t>Estado de Evolución del Patrimonio Neto al 31 de Marzo de 2019</t>
  </si>
  <si>
    <t>Estado de Flujos de Efectivo al 31 de Marzo de 2019</t>
  </si>
  <si>
    <t>Cuadro de Bienes de Uso, Intangibles y Amortizaciones al 31 de Marzo de 2019</t>
  </si>
  <si>
    <t>Nota a los Estados Financieros al 31 de Marzo de 2019</t>
  </si>
  <si>
    <t>Saldo al 31 de marzo de 2019</t>
  </si>
  <si>
    <t>Aportes para futura capitalización</t>
  </si>
  <si>
    <t>* corroborar en la norma la exposición</t>
  </si>
  <si>
    <t>Ingresos por ventas</t>
  </si>
  <si>
    <t>Otros ingresos operativos</t>
  </si>
  <si>
    <t>Ingresos no operativos por compra de cartera</t>
  </si>
  <si>
    <t>Intereses y gastos financieros</t>
  </si>
  <si>
    <t>Créditos en Fideicomiso BNF</t>
  </si>
  <si>
    <t>(-) Clientes-cobros p/aplicar</t>
  </si>
  <si>
    <t xml:space="preserve">(-) Cobros a aplicar en Fideicomiso BNF </t>
  </si>
  <si>
    <t>Total periodo 31/03/2019</t>
  </si>
  <si>
    <t>Activos fijos sujetos a depreciación</t>
  </si>
  <si>
    <t>Bienes de uso e intangibles</t>
  </si>
  <si>
    <t>Nota 11-a – Estado de Resultados al 31 de marzo de 2019</t>
  </si>
  <si>
    <t>Ingresos provenientes de TC</t>
  </si>
  <si>
    <t>TOTAL FACTURADO IVA INCLUIDO (01/01/19 al 31/03/2019)</t>
  </si>
  <si>
    <t>Total Marzo/2019</t>
  </si>
  <si>
    <r>
      <t xml:space="preserve">A partir del año 2017, la empresa adoptó la siguiente política de reconocimiento de ingresos: </t>
    </r>
    <r>
      <rPr>
        <b/>
        <sz val="9"/>
        <rFont val="Times New Roman"/>
        <family val="1"/>
      </rPr>
      <t>Los ingresos son reconocidos en el momento de la entrega y facturación, a excepción de los intereses por préstamos otorgados, los cuales son reconocidos según el principio de lo devengado</t>
    </r>
    <r>
      <rPr>
        <sz val="9"/>
        <rFont val="Times New Roman"/>
        <family val="1"/>
      </rPr>
      <t>, el cuadro de abajo expone como hubiese sido el resultado del periodo hasta marzo/2019, si continuábamos con el criterio anterior de reconocimiento de ingresos. Todo esto lo exponemos de manera a que pueda ser utilizado como método comparativo con los periodos anteriores, para visualizar mejor las variaciones reales en ventas.</t>
    </r>
  </si>
  <si>
    <t>Al 31 de marzo de 2019, el capital se compone como sigue:</t>
  </si>
  <si>
    <t xml:space="preserve"> N/A </t>
  </si>
  <si>
    <t>Periodo Anterior 31/03/2018</t>
  </si>
  <si>
    <t>Periodo Actual 31/03/2019</t>
  </si>
  <si>
    <t>Más Intereses Devengados/Ganados - Ej. Anteriores hasta 2018</t>
  </si>
  <si>
    <t>Bonos (pagados) / emitidos</t>
  </si>
  <si>
    <t>Adquisición de propiedad inmueble</t>
  </si>
  <si>
    <t>(-) Previsiones s/ Pago por Consignación - MH</t>
  </si>
  <si>
    <t>Remitirse al Anexo I de la página 11</t>
  </si>
  <si>
    <t>Totales al 31/03/2019</t>
  </si>
  <si>
    <t xml:space="preserve">Constitución </t>
  </si>
  <si>
    <t>Totales al 31/03/19</t>
  </si>
  <si>
    <t>Totales al 31/03/18</t>
  </si>
  <si>
    <t>Ejercicio</t>
  </si>
  <si>
    <t>Periodo actual</t>
  </si>
  <si>
    <t>(-) Intereses a Devengar (01/01/2019 al 31/03/2019)</t>
  </si>
  <si>
    <t>Más Intereses Devengados/Ganados - Periodo 2019 hasta Mar/19</t>
  </si>
  <si>
    <t>INV FINAL - IN INICIAL + COSTOS=COMPRAS</t>
  </si>
  <si>
    <t>TOTAL DE LA CARTERA DE CRÉDITOS AL 31/03/2019 (A+B+C+D)</t>
  </si>
  <si>
    <t>TOTAL NETO CARTERA DE CREDITOS AL 31/03/2019</t>
  </si>
  <si>
    <t>TOTAL DE LA CARTERA CEDIDA AL 31/03/19</t>
  </si>
  <si>
    <t>(-) TOTAL PREVISIONES S/ CARTERA CEDIDA AL 31/03/2019</t>
  </si>
  <si>
    <t>TOTAL NETO CARTERA CEDIDA A COBRAR AL 31/03/2019</t>
  </si>
  <si>
    <t>(-) TOTAL PREVISIONES AL 31/03/2019</t>
  </si>
  <si>
    <r>
      <rPr>
        <b/>
        <sz val="10"/>
        <color theme="0"/>
        <rFont val="Times New Roman"/>
        <family val="1"/>
      </rPr>
      <t>´</t>
    </r>
    <r>
      <rPr>
        <b/>
        <sz val="10"/>
        <color theme="1"/>
        <rFont val="Times New Roman"/>
        <family val="1"/>
      </rPr>
      <t>Mar-19</t>
    </r>
  </si>
  <si>
    <r>
      <rPr>
        <b/>
        <sz val="10"/>
        <color theme="0"/>
        <rFont val="Times New Roman"/>
        <family val="1"/>
      </rPr>
      <t>´</t>
    </r>
    <r>
      <rPr>
        <b/>
        <sz val="10"/>
        <color theme="1"/>
        <rFont val="Times New Roman"/>
        <family val="1"/>
      </rPr>
      <t>Mar-18</t>
    </r>
  </si>
  <si>
    <t>Totales al 31/03/2018</t>
  </si>
  <si>
    <t>Saldos al inicio del periodo 31/03/2018</t>
  </si>
  <si>
    <t>Saldos al cierre del periodo 31/03/2019</t>
  </si>
  <si>
    <t>COMPOSICIÓN DE LA CARTERA DE CRÉDITOS AL 31/03/2019 s/ Anexo 1 Res. CG N° 32/17</t>
  </si>
  <si>
    <t>Aporte irrevocable para aumento de capital</t>
  </si>
  <si>
    <r>
      <t xml:space="preserve">(+) Intereses a Devengar/Ganar </t>
    </r>
    <r>
      <rPr>
        <b/>
        <sz val="9"/>
        <rFont val="Times New Roman"/>
        <family val="1"/>
      </rPr>
      <t>(*)</t>
    </r>
  </si>
  <si>
    <t>ANEXO A</t>
  </si>
  <si>
    <t>BIENES DE USO</t>
  </si>
  <si>
    <t>ANEXO G</t>
  </si>
  <si>
    <t>ACTIVOS Y PASIVOS EN MONEDA EXTRANJERA</t>
  </si>
  <si>
    <t>Remitirse a la Nota 19 de la página 23.</t>
  </si>
  <si>
    <r>
      <rPr>
        <b/>
        <sz val="9"/>
        <rFont val="Times New Roman"/>
        <family val="1"/>
      </rPr>
      <t>(*)</t>
    </r>
    <r>
      <rPr>
        <sz val="9"/>
        <rFont val="Times New Roman"/>
        <family val="1"/>
      </rPr>
      <t xml:space="preserve"> Corresponden a los intereses a devengar generados en el 2019, desde el 01/01 hasta el 31/03 por Gs. 4.283.824.472 , descontados Gs. 366.692.019 el cual representa al importe de intereses reconocidos en el periodo.</t>
    </r>
  </si>
  <si>
    <t xml:space="preserve">RESULTADO ANTES DE IMPUESTO </t>
  </si>
  <si>
    <t>El Anexo y las Notas 1 a 21 que se adjuntan forman parte integral de los estados contables.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</si>
</sst>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#,##0_);\(#,##0\);\ &quot;-&quot;_)"/>
    <numFmt numFmtId="169" formatCode="_(* #,##0_);_(* \(#,##0\);_(* &quot;-&quot;??_);_(@_)"/>
    <numFmt numFmtId="170" formatCode="0.0%"/>
    <numFmt numFmtId="171" formatCode="#,##0;[Red]#,##0"/>
    <numFmt numFmtId="172" formatCode="_(* #,##0.0_);_(* \(#,##0.0\);_(* &quot;-&quot;??_);_(@_)"/>
    <numFmt numFmtId="173" formatCode="#,"/>
    <numFmt numFmtId="174" formatCode="_ [$€-2]\ * #,##0.00_ ;_ [$€-2]\ * \-#,##0.00_ ;_ [$€-2]\ * &quot;-&quot;??_ "/>
    <numFmt numFmtId="175" formatCode="#,#00"/>
    <numFmt numFmtId="176" formatCode="#.##000"/>
    <numFmt numFmtId="177" formatCode="_-* #,##0.00\ _€_-;\-* #,##0.00\ _€_-;_-* &quot;-&quot;??\ _€_-;_-@_-"/>
    <numFmt numFmtId="178" formatCode="#,##0.0000_ ;[Red]\-#,##0.0000\ "/>
    <numFmt numFmtId="179" formatCode="_-* #,##0.00\ _P_t_s_-;\-* #,##0.00\ _P_t_s_-;_-* &quot;-&quot;??\ _P_t_s_-;_-@_-"/>
    <numFmt numFmtId="180" formatCode="_(* #,##0.00_);_(* \(#,##0.00\);_(* \-??_);_(@_)"/>
    <numFmt numFmtId="181" formatCode="\$#,#00"/>
    <numFmt numFmtId="182" formatCode="#,##0;\(#,##0\)"/>
    <numFmt numFmtId="183" formatCode="_(* #,##0_);_(* \(#,##0\);_(* \-??_);_(@_)"/>
    <numFmt numFmtId="184" formatCode="#,##0.0"/>
    <numFmt numFmtId="185" formatCode="_(* #,##0_);_(* \(#,##0\);_(* \-_);_(@_)"/>
    <numFmt numFmtId="186" formatCode="d/m/yy"/>
    <numFmt numFmtId="187" formatCode="#,##0.00;[Black]\(#,##0.00\)"/>
    <numFmt numFmtId="188" formatCode="_-* #,##0_-;\-* #,##0_-;_-* &quot;-&quot;??_-;_-@_-"/>
    <numFmt numFmtId="189" formatCode="_-* #,##0.0_-;\-* #,##0.0_-;_-* &quot;-&quot;??_-;_-@_-"/>
  </numFmts>
  <fonts count="102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i/>
      <sz val="9"/>
      <name val="Times New Roman"/>
      <family val="1"/>
    </font>
    <font>
      <sz val="8"/>
      <name val="Verdana"/>
      <family val="2"/>
    </font>
    <font>
      <i/>
      <sz val="9"/>
      <name val="Times New Roman"/>
      <family val="1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Verdana"/>
      <family val="2"/>
    </font>
    <font>
      <b/>
      <sz val="10"/>
      <name val="Times New Roman"/>
      <family val="1"/>
    </font>
    <font>
      <sz val="11"/>
      <name val="Times New Roman"/>
      <family val="1"/>
    </font>
    <font>
      <b/>
      <i/>
      <sz val="10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  <font>
      <b/>
      <sz val="10"/>
      <name val="Verdana"/>
      <family val="2"/>
    </font>
    <font>
      <b/>
      <sz val="11"/>
      <name val="Times New Roman"/>
      <family val="1"/>
    </font>
    <font>
      <sz val="11"/>
      <color indexed="8"/>
      <name val="Calibri"/>
      <family val="2"/>
    </font>
    <font>
      <sz val="10"/>
      <name val="Geneva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Courier New"/>
      <family val="3"/>
    </font>
    <font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Times New Roman"/>
      <family val="1"/>
    </font>
    <font>
      <b/>
      <u/>
      <sz val="14"/>
      <name val="Times New Roman"/>
      <family val="1"/>
    </font>
    <font>
      <u/>
      <sz val="10"/>
      <name val="Times New Roman"/>
      <family val="1"/>
    </font>
    <font>
      <sz val="9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b/>
      <i/>
      <sz val="9"/>
      <color theme="0"/>
      <name val="Times New Roman"/>
      <family val="1"/>
    </font>
    <font>
      <i/>
      <sz val="9"/>
      <color theme="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i/>
      <sz val="10"/>
      <color theme="9" tint="-0.249977111117893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FF0000"/>
      <name val="Times New Roman"/>
      <family val="1"/>
    </font>
    <font>
      <b/>
      <i/>
      <u/>
      <sz val="9"/>
      <name val="Times New Roman"/>
      <family val="1"/>
    </font>
    <font>
      <b/>
      <i/>
      <u/>
      <sz val="10"/>
      <name val="Arial"/>
      <family val="2"/>
    </font>
    <font>
      <b/>
      <sz val="9"/>
      <color indexed="8"/>
      <name val="Times New Roman"/>
      <family val="1"/>
    </font>
    <font>
      <sz val="9"/>
      <name val="Verdana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u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9"/>
      <name val="Times New Roman"/>
      <family val="1"/>
    </font>
    <font>
      <b/>
      <sz val="9"/>
      <color theme="0"/>
      <name val="Times New Roman"/>
      <family val="1"/>
    </font>
    <font>
      <b/>
      <sz val="11"/>
      <color theme="1"/>
      <name val="Calibri"/>
      <family val="2"/>
      <scheme val="minor"/>
    </font>
    <font>
      <b/>
      <sz val="8"/>
      <color indexed="8"/>
      <name val="Times New Roman"/>
      <family val="1"/>
    </font>
    <font>
      <b/>
      <u/>
      <sz val="9"/>
      <color rgb="FF000000"/>
      <name val="Times New Roman"/>
      <family val="1"/>
    </font>
    <font>
      <b/>
      <sz val="10"/>
      <color rgb="FFFF0000"/>
      <name val="Verdana"/>
      <family val="2"/>
    </font>
    <font>
      <b/>
      <sz val="11"/>
      <color theme="0"/>
      <name val="Calibri"/>
      <family val="2"/>
      <scheme val="minor"/>
    </font>
    <font>
      <sz val="14"/>
      <name val="Times New Roman"/>
      <family val="1"/>
    </font>
    <font>
      <u/>
      <sz val="9"/>
      <name val="Times New Roman"/>
      <family val="1"/>
    </font>
    <font>
      <b/>
      <sz val="8"/>
      <name val="Times New Roman"/>
      <family val="1"/>
    </font>
    <font>
      <sz val="12"/>
      <color indexed="9"/>
      <name val="Times New Roman"/>
      <family val="1"/>
    </font>
    <font>
      <sz val="9"/>
      <color indexed="8"/>
      <name val="Times New Roman"/>
      <family val="1"/>
    </font>
    <font>
      <sz val="9"/>
      <color indexed="9"/>
      <name val="Times New Roman"/>
      <family val="1"/>
    </font>
    <font>
      <sz val="9"/>
      <color theme="0"/>
      <name val="Times New Roman"/>
      <family val="1"/>
    </font>
    <font>
      <b/>
      <sz val="9"/>
      <color indexed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0"/>
      <color theme="5"/>
      <name val="Verdana"/>
      <family val="2"/>
    </font>
    <font>
      <b/>
      <u/>
      <sz val="7.5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u/>
      <sz val="12"/>
      <color theme="1"/>
      <name val="Times New Roman"/>
      <family val="1"/>
    </font>
    <font>
      <b/>
      <u/>
      <sz val="12"/>
      <color theme="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</borders>
  <cellStyleXfs count="487">
    <xf numFmtId="0" fontId="0" fillId="0" borderId="0"/>
    <xf numFmtId="4" fontId="25" fillId="0" borderId="0">
      <protection locked="0"/>
    </xf>
    <xf numFmtId="173" fontId="26" fillId="0" borderId="0">
      <protection locked="0"/>
    </xf>
    <xf numFmtId="173" fontId="26" fillId="0" borderId="0">
      <protection locked="0"/>
    </xf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5" fillId="0" borderId="0">
      <protection locked="0"/>
    </xf>
    <xf numFmtId="176" fontId="25" fillId="0" borderId="0">
      <protection locked="0"/>
    </xf>
    <xf numFmtId="166" fontId="4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41" fontId="4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9" fillId="0" borderId="0" applyFont="0" applyFill="0" applyBorder="0" applyAlignment="0" applyProtection="0">
      <alignment vertical="top"/>
    </xf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19" fillId="0" borderId="0" applyFont="0" applyFill="0" applyBorder="0" applyAlignment="0" applyProtection="0">
      <alignment vertical="top"/>
    </xf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7" fontId="19" fillId="0" borderId="0" applyFont="0" applyFill="0" applyBorder="0" applyAlignment="0" applyProtection="0">
      <alignment vertical="top"/>
    </xf>
    <xf numFmtId="177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7" fillId="0" borderId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7" fontId="1" fillId="0" borderId="0" applyFont="0" applyFill="0" applyBorder="0" applyAlignment="0" applyProtection="0"/>
    <xf numFmtId="180" fontId="1" fillId="0" borderId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41" fillId="0" borderId="0" applyFont="0" applyFill="0" applyBorder="0" applyAlignment="0" applyProtection="0"/>
    <xf numFmtId="180" fontId="1" fillId="0" borderId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81" fontId="25" fillId="0" borderId="0">
      <protection locked="0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9" fontId="4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166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01" applyNumberFormat="0" applyFill="0" applyAlignment="0" applyProtection="0"/>
    <xf numFmtId="0" fontId="85" fillId="0" borderId="102" applyNumberFormat="0" applyFill="0" applyAlignment="0" applyProtection="0"/>
    <xf numFmtId="0" fontId="86" fillId="0" borderId="103" applyNumberFormat="0" applyFill="0" applyAlignment="0" applyProtection="0"/>
    <xf numFmtId="0" fontId="86" fillId="0" borderId="0" applyNumberFormat="0" applyFill="0" applyBorder="0" applyAlignment="0" applyProtection="0"/>
    <xf numFmtId="0" fontId="87" fillId="10" borderId="0" applyNumberFormat="0" applyBorder="0" applyAlignment="0" applyProtection="0"/>
    <xf numFmtId="0" fontId="88" fillId="11" borderId="0" applyNumberFormat="0" applyBorder="0" applyAlignment="0" applyProtection="0"/>
    <xf numFmtId="0" fontId="89" fillId="12" borderId="0" applyNumberFormat="0" applyBorder="0" applyAlignment="0" applyProtection="0"/>
    <xf numFmtId="0" fontId="90" fillId="13" borderId="104" applyNumberFormat="0" applyAlignment="0" applyProtection="0"/>
    <xf numFmtId="0" fontId="91" fillId="14" borderId="105" applyNumberFormat="0" applyAlignment="0" applyProtection="0"/>
    <xf numFmtId="0" fontId="92" fillId="14" borderId="104" applyNumberFormat="0" applyAlignment="0" applyProtection="0"/>
    <xf numFmtId="0" fontId="93" fillId="0" borderId="106" applyNumberFormat="0" applyFill="0" applyAlignment="0" applyProtection="0"/>
    <xf numFmtId="0" fontId="70" fillId="15" borderId="107" applyNumberFormat="0" applyAlignment="0" applyProtection="0"/>
    <xf numFmtId="0" fontId="94" fillId="0" borderId="0" applyNumberFormat="0" applyFill="0" applyBorder="0" applyAlignment="0" applyProtection="0"/>
    <xf numFmtId="0" fontId="41" fillId="16" borderId="108" applyNumberFormat="0" applyFont="0" applyAlignment="0" applyProtection="0"/>
    <xf numFmtId="0" fontId="95" fillId="0" borderId="0" applyNumberFormat="0" applyFill="0" applyBorder="0" applyAlignment="0" applyProtection="0"/>
    <xf numFmtId="0" fontId="66" fillId="0" borderId="109" applyNumberFormat="0" applyFill="0" applyAlignment="0" applyProtection="0"/>
    <xf numFmtId="0" fontId="96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96" fillId="21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96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96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96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96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" fillId="0" borderId="0"/>
    <xf numFmtId="185" fontId="1" fillId="0" borderId="0" applyFill="0" applyBorder="0" applyAlignment="0" applyProtection="0"/>
    <xf numFmtId="165" fontId="23" fillId="0" borderId="0" applyFont="0" applyFill="0" applyBorder="0" applyAlignment="0" applyProtection="0"/>
    <xf numFmtId="9" fontId="1" fillId="0" borderId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80" fontId="1" fillId="0" borderId="0" applyFill="0" applyBorder="0" applyAlignment="0" applyProtection="0"/>
    <xf numFmtId="180" fontId="1" fillId="0" borderId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</cellStyleXfs>
  <cellXfs count="998">
    <xf numFmtId="0" fontId="0" fillId="0" borderId="0" xfId="0"/>
    <xf numFmtId="168" fontId="2" fillId="0" borderId="0" xfId="361" applyNumberFormat="1" applyFont="1" applyAlignment="1">
      <alignment vertical="center" wrapText="1"/>
    </xf>
    <xf numFmtId="0" fontId="3" fillId="0" borderId="0" xfId="0" applyFont="1"/>
    <xf numFmtId="0" fontId="1" fillId="0" borderId="0" xfId="361" applyAlignment="1">
      <alignment vertical="center"/>
    </xf>
    <xf numFmtId="0" fontId="6" fillId="0" borderId="0" xfId="361" applyFont="1" applyAlignment="1">
      <alignment horizontal="left" vertical="center"/>
    </xf>
    <xf numFmtId="0" fontId="8" fillId="0" borderId="0" xfId="361" applyFont="1" applyAlignment="1">
      <alignment vertical="center"/>
    </xf>
    <xf numFmtId="0" fontId="7" fillId="0" borderId="0" xfId="361" applyFont="1" applyAlignment="1">
      <alignment horizontal="center"/>
    </xf>
    <xf numFmtId="17" fontId="42" fillId="3" borderId="1" xfId="361" quotePrefix="1" applyNumberFormat="1" applyFont="1" applyFill="1" applyBorder="1" applyAlignment="1">
      <alignment horizontal="center" vertical="center" wrapText="1"/>
    </xf>
    <xf numFmtId="0" fontId="3" fillId="0" borderId="0" xfId="361" applyFont="1" applyAlignment="1">
      <alignment horizontal="left" vertical="center"/>
    </xf>
    <xf numFmtId="0" fontId="3" fillId="0" borderId="0" xfId="361" applyFont="1" applyAlignment="1">
      <alignment horizontal="center"/>
    </xf>
    <xf numFmtId="0" fontId="6" fillId="0" borderId="0" xfId="360" applyFont="1" applyAlignment="1">
      <alignment horizontal="right" vertical="center"/>
    </xf>
    <xf numFmtId="0" fontId="4" fillId="0" borderId="0" xfId="360" applyFont="1" applyAlignment="1">
      <alignment horizontal="right" vertical="center"/>
    </xf>
    <xf numFmtId="0" fontId="7" fillId="0" borderId="0" xfId="361" applyFont="1" applyAlignment="1">
      <alignment horizontal="left" vertical="top"/>
    </xf>
    <xf numFmtId="0" fontId="15" fillId="0" borderId="0" xfId="221" applyAlignment="1">
      <alignment horizontal="left" vertical="top"/>
    </xf>
    <xf numFmtId="0" fontId="7" fillId="0" borderId="0" xfId="361" applyFont="1" applyAlignment="1">
      <alignment vertical="center"/>
    </xf>
    <xf numFmtId="0" fontId="3" fillId="0" borderId="0" xfId="361" applyFont="1" applyAlignment="1">
      <alignment vertical="center" wrapText="1"/>
    </xf>
    <xf numFmtId="17" fontId="10" fillId="0" borderId="0" xfId="361" applyNumberFormat="1" applyFont="1" applyAlignment="1">
      <alignment horizontal="center" vertical="center" wrapText="1"/>
    </xf>
    <xf numFmtId="168" fontId="3" fillId="0" borderId="0" xfId="361" applyNumberFormat="1" applyFont="1" applyAlignment="1">
      <alignment vertical="center"/>
    </xf>
    <xf numFmtId="0" fontId="3" fillId="0" borderId="0" xfId="361" applyFont="1" applyAlignment="1">
      <alignment vertical="center"/>
    </xf>
    <xf numFmtId="168" fontId="16" fillId="0" borderId="0" xfId="361" applyNumberFormat="1" applyFont="1" applyAlignment="1">
      <alignment vertical="center"/>
    </xf>
    <xf numFmtId="168" fontId="16" fillId="0" borderId="0" xfId="361" applyNumberFormat="1" applyFont="1" applyAlignment="1">
      <alignment horizontal="center" vertical="center" wrapText="1"/>
    </xf>
    <xf numFmtId="169" fontId="44" fillId="0" borderId="0" xfId="12" applyNumberFormat="1" applyFont="1" applyAlignment="1">
      <alignment horizontal="right" vertical="center"/>
    </xf>
    <xf numFmtId="0" fontId="12" fillId="0" borderId="0" xfId="361" applyFont="1" applyAlignment="1">
      <alignment vertical="center"/>
    </xf>
    <xf numFmtId="0" fontId="7" fillId="0" borderId="0" xfId="361" applyFont="1" applyAlignment="1">
      <alignment vertical="top"/>
    </xf>
    <xf numFmtId="0" fontId="3" fillId="0" borderId="0" xfId="360" applyFont="1" applyAlignment="1">
      <alignment vertical="center"/>
    </xf>
    <xf numFmtId="168" fontId="44" fillId="0" borderId="0" xfId="361" applyNumberFormat="1" applyFont="1" applyAlignment="1">
      <alignment horizontal="right" vertical="center"/>
    </xf>
    <xf numFmtId="0" fontId="47" fillId="0" borderId="0" xfId="361" applyFont="1" applyAlignment="1">
      <alignment horizontal="right" vertical="center"/>
    </xf>
    <xf numFmtId="0" fontId="46" fillId="0" borderId="0" xfId="361" applyFont="1" applyAlignment="1">
      <alignment vertical="center"/>
    </xf>
    <xf numFmtId="0" fontId="48" fillId="0" borderId="0" xfId="361" applyFont="1" applyAlignment="1">
      <alignment horizontal="right" vertical="center"/>
    </xf>
    <xf numFmtId="0" fontId="1" fillId="0" borderId="0" xfId="358" applyAlignment="1">
      <alignment vertical="center"/>
    </xf>
    <xf numFmtId="0" fontId="3" fillId="0" borderId="0" xfId="358" applyFont="1" applyAlignment="1">
      <alignment vertical="center"/>
    </xf>
    <xf numFmtId="0" fontId="16" fillId="0" borderId="0" xfId="360" applyFont="1" applyAlignment="1">
      <alignment vertical="center" wrapText="1"/>
    </xf>
    <xf numFmtId="168" fontId="16" fillId="0" borderId="2" xfId="358" applyNumberFormat="1" applyFont="1" applyBorder="1" applyAlignment="1">
      <alignment horizontal="right" vertical="center"/>
    </xf>
    <xf numFmtId="168" fontId="3" fillId="0" borderId="0" xfId="358" applyNumberFormat="1" applyFont="1" applyAlignment="1">
      <alignment horizontal="right" vertical="center"/>
    </xf>
    <xf numFmtId="0" fontId="12" fillId="0" borderId="0" xfId="358" applyFont="1" applyAlignment="1">
      <alignment vertical="center"/>
    </xf>
    <xf numFmtId="168" fontId="3" fillId="0" borderId="0" xfId="361" applyNumberFormat="1" applyFont="1"/>
    <xf numFmtId="168" fontId="16" fillId="0" borderId="0" xfId="358" applyNumberFormat="1" applyFont="1" applyAlignment="1">
      <alignment horizontal="right" vertical="center"/>
    </xf>
    <xf numFmtId="0" fontId="3" fillId="0" borderId="0" xfId="360" applyFont="1" applyAlignment="1">
      <alignment vertical="center" wrapText="1"/>
    </xf>
    <xf numFmtId="17" fontId="16" fillId="0" borderId="1" xfId="68" applyNumberFormat="1" applyFont="1" applyBorder="1" applyAlignment="1">
      <alignment horizontal="center" vertical="center"/>
    </xf>
    <xf numFmtId="0" fontId="15" fillId="0" borderId="0" xfId="68"/>
    <xf numFmtId="0" fontId="17" fillId="0" borderId="0" xfId="68" applyFont="1"/>
    <xf numFmtId="0" fontId="16" fillId="0" borderId="0" xfId="68" applyFont="1"/>
    <xf numFmtId="0" fontId="3" fillId="0" borderId="0" xfId="68" applyFont="1"/>
    <xf numFmtId="166" fontId="3" fillId="0" borderId="0" xfId="8" quotePrefix="1" applyFont="1" applyAlignment="1">
      <alignment horizontal="center" vertical="center"/>
    </xf>
    <xf numFmtId="168" fontId="16" fillId="0" borderId="2" xfId="68" applyNumberFormat="1" applyFont="1" applyBorder="1" applyAlignment="1">
      <alignment vertical="center"/>
    </xf>
    <xf numFmtId="168" fontId="13" fillId="0" borderId="0" xfId="361" applyNumberFormat="1" applyFont="1" applyAlignment="1">
      <alignment vertical="center"/>
    </xf>
    <xf numFmtId="168" fontId="2" fillId="0" borderId="0" xfId="361" applyNumberFormat="1" applyFont="1" applyAlignment="1">
      <alignment vertical="center"/>
    </xf>
    <xf numFmtId="0" fontId="16" fillId="0" borderId="0" xfId="358" applyFont="1" applyAlignment="1">
      <alignment vertical="center"/>
    </xf>
    <xf numFmtId="0" fontId="21" fillId="0" borderId="0" xfId="68" applyFont="1" applyAlignment="1">
      <alignment horizontal="center"/>
    </xf>
    <xf numFmtId="168" fontId="3" fillId="0" borderId="0" xfId="68" applyNumberFormat="1" applyFont="1" applyAlignment="1">
      <alignment vertical="center"/>
    </xf>
    <xf numFmtId="0" fontId="16" fillId="0" borderId="0" xfId="68" applyFont="1" applyAlignment="1">
      <alignment horizontal="center"/>
    </xf>
    <xf numFmtId="168" fontId="15" fillId="0" borderId="0" xfId="68" applyNumberFormat="1"/>
    <xf numFmtId="168" fontId="43" fillId="0" borderId="4" xfId="361" applyNumberFormat="1" applyFont="1" applyBorder="1" applyAlignment="1">
      <alignment horizontal="right" vertical="center"/>
    </xf>
    <xf numFmtId="17" fontId="16" fillId="0" borderId="0" xfId="68" applyNumberFormat="1" applyFont="1" applyAlignment="1">
      <alignment vertical="center"/>
    </xf>
    <xf numFmtId="17" fontId="16" fillId="0" borderId="0" xfId="68" applyNumberFormat="1" applyFont="1" applyAlignment="1">
      <alignment horizontal="center" vertical="center"/>
    </xf>
    <xf numFmtId="168" fontId="16" fillId="0" borderId="0" xfId="68" applyNumberFormat="1" applyFont="1" applyAlignment="1">
      <alignment vertical="center"/>
    </xf>
    <xf numFmtId="0" fontId="4" fillId="0" borderId="0" xfId="361" applyFont="1" applyAlignment="1">
      <alignment vertical="center"/>
    </xf>
    <xf numFmtId="0" fontId="4" fillId="0" borderId="0" xfId="361" applyFont="1" applyAlignment="1">
      <alignment vertical="center" wrapText="1"/>
    </xf>
    <xf numFmtId="0" fontId="7" fillId="0" borderId="0" xfId="361" applyFont="1" applyAlignment="1">
      <alignment vertical="top" wrapText="1"/>
    </xf>
    <xf numFmtId="0" fontId="49" fillId="0" borderId="0" xfId="0" applyFont="1" applyAlignment="1">
      <alignment horizontal="center" vertical="center" wrapText="1"/>
    </xf>
    <xf numFmtId="0" fontId="50" fillId="0" borderId="0" xfId="0" applyFont="1" applyAlignment="1">
      <alignment vertical="center" wrapText="1"/>
    </xf>
    <xf numFmtId="0" fontId="8" fillId="0" borderId="0" xfId="361" applyFont="1" applyAlignment="1">
      <alignment horizontal="left" vertical="top"/>
    </xf>
    <xf numFmtId="3" fontId="16" fillId="0" borderId="0" xfId="361" applyNumberFormat="1" applyFont="1" applyAlignment="1">
      <alignment vertical="center"/>
    </xf>
    <xf numFmtId="168" fontId="43" fillId="0" borderId="0" xfId="361" applyNumberFormat="1" applyFont="1" applyAlignment="1">
      <alignment horizontal="right" vertical="center"/>
    </xf>
    <xf numFmtId="3" fontId="18" fillId="0" borderId="0" xfId="361" applyNumberFormat="1" applyFont="1" applyAlignment="1">
      <alignment vertical="center"/>
    </xf>
    <xf numFmtId="0" fontId="2" fillId="0" borderId="0" xfId="361" applyFont="1" applyAlignment="1">
      <alignment vertical="center" wrapText="1"/>
    </xf>
    <xf numFmtId="0" fontId="44" fillId="0" borderId="0" xfId="0" applyFont="1"/>
    <xf numFmtId="17" fontId="11" fillId="2" borderId="1" xfId="68" applyNumberFormat="1" applyFont="1" applyFill="1" applyBorder="1" applyAlignment="1">
      <alignment horizontal="center" vertical="center"/>
    </xf>
    <xf numFmtId="17" fontId="11" fillId="0" borderId="0" xfId="68" applyNumberFormat="1" applyFont="1" applyAlignment="1">
      <alignment horizontal="center" vertical="center"/>
    </xf>
    <xf numFmtId="0" fontId="11" fillId="2" borderId="3" xfId="361" applyFont="1" applyFill="1" applyBorder="1" applyAlignment="1">
      <alignment horizontal="center" vertical="center"/>
    </xf>
    <xf numFmtId="168" fontId="14" fillId="2" borderId="0" xfId="361" applyNumberFormat="1" applyFont="1" applyFill="1" applyAlignment="1">
      <alignment vertical="center"/>
    </xf>
    <xf numFmtId="3" fontId="3" fillId="0" borderId="0" xfId="68" applyNumberFormat="1" applyFont="1"/>
    <xf numFmtId="0" fontId="51" fillId="0" borderId="0" xfId="0" applyFont="1"/>
    <xf numFmtId="168" fontId="9" fillId="0" borderId="0" xfId="361" applyNumberFormat="1" applyFont="1" applyAlignment="1">
      <alignment vertical="center"/>
    </xf>
    <xf numFmtId="0" fontId="52" fillId="0" borderId="0" xfId="68" applyFont="1"/>
    <xf numFmtId="168" fontId="11" fillId="6" borderId="5" xfId="361" applyNumberFormat="1" applyFont="1" applyFill="1" applyBorder="1" applyAlignment="1">
      <alignment horizontal="left" vertical="center"/>
    </xf>
    <xf numFmtId="168" fontId="11" fillId="6" borderId="1" xfId="361" applyNumberFormat="1" applyFont="1" applyFill="1" applyBorder="1" applyAlignment="1">
      <alignment horizontal="right" vertical="center"/>
    </xf>
    <xf numFmtId="168" fontId="11" fillId="6" borderId="6" xfId="361" applyNumberFormat="1" applyFont="1" applyFill="1" applyBorder="1" applyAlignment="1">
      <alignment horizontal="right" vertical="center"/>
    </xf>
    <xf numFmtId="168" fontId="3" fillId="0" borderId="0" xfId="358" applyNumberFormat="1" applyFont="1" applyAlignment="1">
      <alignment vertical="center"/>
    </xf>
    <xf numFmtId="0" fontId="9" fillId="0" borderId="0" xfId="361" applyFont="1" applyAlignment="1">
      <alignment vertical="center" wrapText="1"/>
    </xf>
    <xf numFmtId="168" fontId="9" fillId="0" borderId="0" xfId="361" applyNumberFormat="1" applyFont="1" applyAlignment="1">
      <alignment horizontal="center" vertical="center" wrapText="1"/>
    </xf>
    <xf numFmtId="168" fontId="9" fillId="0" borderId="0" xfId="361" applyNumberFormat="1" applyFont="1" applyAlignment="1">
      <alignment vertical="center" wrapText="1"/>
    </xf>
    <xf numFmtId="168" fontId="9" fillId="0" borderId="0" xfId="361" applyNumberFormat="1" applyFont="1" applyAlignment="1">
      <alignment horizontal="center" wrapText="1"/>
    </xf>
    <xf numFmtId="0" fontId="53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17" fontId="43" fillId="0" borderId="0" xfId="361" quotePrefix="1" applyNumberFormat="1" applyFont="1" applyAlignment="1">
      <alignment horizontal="center" vertical="center" wrapText="1"/>
    </xf>
    <xf numFmtId="17" fontId="42" fillId="0" borderId="1" xfId="361" quotePrefix="1" applyNumberFormat="1" applyFont="1" applyBorder="1" applyAlignment="1">
      <alignment horizontal="center" vertical="center" wrapText="1"/>
    </xf>
    <xf numFmtId="168" fontId="2" fillId="0" borderId="0" xfId="361" applyNumberFormat="1" applyFont="1" applyAlignment="1">
      <alignment horizontal="justify" vertical="center" wrapText="1"/>
    </xf>
    <xf numFmtId="164" fontId="44" fillId="0" borderId="0" xfId="361" applyNumberFormat="1" applyFont="1" applyAlignment="1">
      <alignment horizontal="right" vertical="center" wrapText="1"/>
    </xf>
    <xf numFmtId="168" fontId="43" fillId="0" borderId="2" xfId="361" applyNumberFormat="1" applyFont="1" applyBorder="1" applyAlignment="1">
      <alignment horizontal="right" vertical="center"/>
    </xf>
    <xf numFmtId="166" fontId="16" fillId="0" borderId="2" xfId="8" quotePrefix="1" applyFont="1" applyBorder="1" applyAlignment="1">
      <alignment horizontal="center" vertical="center"/>
    </xf>
    <xf numFmtId="166" fontId="3" fillId="0" borderId="0" xfId="68" applyNumberFormat="1" applyFont="1"/>
    <xf numFmtId="0" fontId="54" fillId="0" borderId="0" xfId="0" applyFont="1"/>
    <xf numFmtId="169" fontId="1" fillId="0" borderId="0" xfId="361" applyNumberFormat="1" applyAlignment="1">
      <alignment vertical="center"/>
    </xf>
    <xf numFmtId="168" fontId="11" fillId="6" borderId="3" xfId="361" applyNumberFormat="1" applyFont="1" applyFill="1" applyBorder="1" applyAlignment="1">
      <alignment horizontal="right" vertical="center"/>
    </xf>
    <xf numFmtId="168" fontId="16" fillId="0" borderId="0" xfId="358" applyNumberFormat="1" applyFont="1" applyAlignment="1">
      <alignment horizontal="center" vertical="center"/>
    </xf>
    <xf numFmtId="0" fontId="16" fillId="0" borderId="0" xfId="360" applyFont="1" applyAlignment="1">
      <alignment horizontal="left" vertical="center" wrapText="1"/>
    </xf>
    <xf numFmtId="9" fontId="3" fillId="0" borderId="0" xfId="362" quotePrefix="1" applyFont="1" applyAlignment="1">
      <alignment horizontal="center" vertical="center"/>
    </xf>
    <xf numFmtId="9" fontId="16" fillId="0" borderId="2" xfId="362" applyFont="1" applyBorder="1" applyAlignment="1">
      <alignment vertical="center"/>
    </xf>
    <xf numFmtId="0" fontId="29" fillId="0" borderId="0" xfId="113" applyFont="1"/>
    <xf numFmtId="0" fontId="30" fillId="0" borderId="0" xfId="113" applyFont="1"/>
    <xf numFmtId="15" fontId="30" fillId="0" borderId="0" xfId="113" applyNumberFormat="1" applyFont="1" applyAlignment="1">
      <alignment horizontal="center"/>
    </xf>
    <xf numFmtId="0" fontId="3" fillId="0" borderId="0" xfId="0" quotePrefix="1" applyFont="1" applyAlignment="1">
      <alignment vertical="top"/>
    </xf>
    <xf numFmtId="3" fontId="15" fillId="0" borderId="0" xfId="68" applyNumberFormat="1"/>
    <xf numFmtId="3" fontId="32" fillId="0" borderId="0" xfId="0" applyNumberFormat="1" applyFont="1"/>
    <xf numFmtId="180" fontId="32" fillId="0" borderId="3" xfId="0" applyNumberFormat="1" applyFont="1" applyBorder="1" applyAlignment="1">
      <alignment horizontal="right"/>
    </xf>
    <xf numFmtId="168" fontId="16" fillId="0" borderId="2" xfId="68" applyNumberFormat="1" applyFont="1" applyBorder="1" applyAlignment="1">
      <alignment horizontal="right" vertical="center"/>
    </xf>
    <xf numFmtId="183" fontId="32" fillId="0" borderId="0" xfId="0" applyNumberFormat="1" applyFont="1" applyAlignment="1">
      <alignment horizontal="right"/>
    </xf>
    <xf numFmtId="182" fontId="32" fillId="0" borderId="10" xfId="0" applyNumberFormat="1" applyFont="1" applyBorder="1" applyAlignment="1">
      <alignment horizontal="right"/>
    </xf>
    <xf numFmtId="0" fontId="35" fillId="0" borderId="0" xfId="350" applyFont="1"/>
    <xf numFmtId="0" fontId="28" fillId="0" borderId="0" xfId="350" applyFont="1" applyAlignment="1">
      <alignment horizontal="center"/>
    </xf>
    <xf numFmtId="3" fontId="28" fillId="0" borderId="0" xfId="350" applyNumberFormat="1" applyFont="1" applyAlignment="1">
      <alignment horizontal="center"/>
    </xf>
    <xf numFmtId="0" fontId="28" fillId="0" borderId="13" xfId="350" applyFont="1" applyBorder="1"/>
    <xf numFmtId="0" fontId="31" fillId="0" borderId="16" xfId="350" applyFont="1" applyBorder="1"/>
    <xf numFmtId="3" fontId="35" fillId="0" borderId="0" xfId="350" applyNumberFormat="1" applyFont="1"/>
    <xf numFmtId="3" fontId="34" fillId="0" borderId="0" xfId="350" applyNumberFormat="1" applyFont="1"/>
    <xf numFmtId="0" fontId="35" fillId="0" borderId="0" xfId="351" applyFont="1"/>
    <xf numFmtId="0" fontId="34" fillId="0" borderId="19" xfId="351" applyFont="1" applyBorder="1" applyAlignment="1">
      <alignment horizontal="center"/>
    </xf>
    <xf numFmtId="0" fontId="35" fillId="0" borderId="0" xfId="352" applyFont="1"/>
    <xf numFmtId="0" fontId="34" fillId="0" borderId="0" xfId="352" applyFont="1" applyAlignment="1">
      <alignment horizontal="center" vertical="center"/>
    </xf>
    <xf numFmtId="0" fontId="34" fillId="0" borderId="0" xfId="352" applyFont="1"/>
    <xf numFmtId="0" fontId="28" fillId="0" borderId="13" xfId="352" applyFont="1" applyBorder="1"/>
    <xf numFmtId="0" fontId="28" fillId="0" borderId="10" xfId="352" applyFont="1" applyBorder="1"/>
    <xf numFmtId="37" fontId="28" fillId="0" borderId="12" xfId="352" applyNumberFormat="1" applyFont="1" applyBorder="1"/>
    <xf numFmtId="37" fontId="28" fillId="0" borderId="15" xfId="352" applyNumberFormat="1" applyFont="1" applyBorder="1"/>
    <xf numFmtId="0" fontId="31" fillId="0" borderId="13" xfId="352" applyFont="1" applyBorder="1"/>
    <xf numFmtId="0" fontId="31" fillId="0" borderId="10" xfId="352" applyFont="1" applyBorder="1"/>
    <xf numFmtId="37" fontId="28" fillId="0" borderId="35" xfId="352" applyNumberFormat="1" applyFont="1" applyBorder="1"/>
    <xf numFmtId="37" fontId="28" fillId="0" borderId="36" xfId="352" applyNumberFormat="1" applyFont="1" applyBorder="1"/>
    <xf numFmtId="0" fontId="31" fillId="0" borderId="37" xfId="352" applyFont="1" applyBorder="1"/>
    <xf numFmtId="0" fontId="31" fillId="0" borderId="38" xfId="352" applyFont="1" applyBorder="1"/>
    <xf numFmtId="37" fontId="31" fillId="0" borderId="39" xfId="352" applyNumberFormat="1" applyFont="1" applyBorder="1"/>
    <xf numFmtId="37" fontId="31" fillId="0" borderId="40" xfId="352" applyNumberFormat="1" applyFont="1" applyBorder="1"/>
    <xf numFmtId="37" fontId="31" fillId="0" borderId="41" xfId="352" applyNumberFormat="1" applyFont="1" applyBorder="1"/>
    <xf numFmtId="0" fontId="35" fillId="0" borderId="0" xfId="352" applyFont="1" applyAlignment="1">
      <alignment horizontal="center"/>
    </xf>
    <xf numFmtId="0" fontId="35" fillId="0" borderId="0" xfId="352" applyFont="1" applyAlignment="1">
      <alignment horizontal="left"/>
    </xf>
    <xf numFmtId="0" fontId="35" fillId="0" borderId="0" xfId="353" applyFont="1"/>
    <xf numFmtId="0" fontId="31" fillId="0" borderId="0" xfId="353" applyFont="1" applyAlignment="1">
      <alignment horizontal="center"/>
    </xf>
    <xf numFmtId="0" fontId="3" fillId="0" borderId="20" xfId="353" applyFont="1" applyBorder="1"/>
    <xf numFmtId="185" fontId="3" fillId="0" borderId="42" xfId="353" applyNumberFormat="1" applyFont="1" applyBorder="1"/>
    <xf numFmtId="185" fontId="3" fillId="0" borderId="15" xfId="353" applyNumberFormat="1" applyFont="1" applyBorder="1"/>
    <xf numFmtId="0" fontId="38" fillId="0" borderId="20" xfId="353" applyFont="1" applyBorder="1"/>
    <xf numFmtId="3" fontId="3" fillId="0" borderId="42" xfId="353" applyNumberFormat="1" applyFont="1" applyBorder="1"/>
    <xf numFmtId="183" fontId="3" fillId="0" borderId="42" xfId="43" applyNumberFormat="1" applyFont="1" applyBorder="1" applyAlignment="1">
      <alignment horizontal="right"/>
    </xf>
    <xf numFmtId="180" fontId="3" fillId="0" borderId="42" xfId="43" applyFont="1" applyBorder="1" applyAlignment="1">
      <alignment horizontal="right"/>
    </xf>
    <xf numFmtId="3" fontId="3" fillId="0" borderId="42" xfId="353" applyNumberFormat="1" applyFont="1" applyBorder="1" applyAlignment="1">
      <alignment horizontal="right"/>
    </xf>
    <xf numFmtId="0" fontId="35" fillId="0" borderId="0" xfId="353" applyFont="1" applyAlignment="1">
      <alignment horizontal="center"/>
    </xf>
    <xf numFmtId="0" fontId="35" fillId="0" borderId="0" xfId="354" applyFont="1"/>
    <xf numFmtId="0" fontId="28" fillId="0" borderId="0" xfId="354" applyFont="1" applyAlignment="1">
      <alignment horizontal="center"/>
    </xf>
    <xf numFmtId="0" fontId="28" fillId="0" borderId="0" xfId="354" applyFont="1"/>
    <xf numFmtId="0" fontId="29" fillId="0" borderId="43" xfId="354" applyFont="1" applyBorder="1"/>
    <xf numFmtId="0" fontId="29" fillId="0" borderId="44" xfId="354" applyFont="1" applyBorder="1"/>
    <xf numFmtId="0" fontId="29" fillId="0" borderId="45" xfId="354" applyFont="1" applyBorder="1"/>
    <xf numFmtId="0" fontId="29" fillId="0" borderId="46" xfId="354" applyFont="1" applyBorder="1"/>
    <xf numFmtId="0" fontId="30" fillId="0" borderId="20" xfId="354" applyFont="1" applyBorder="1" applyAlignment="1">
      <alignment horizontal="center"/>
    </xf>
    <xf numFmtId="0" fontId="29" fillId="0" borderId="32" xfId="354" applyFont="1" applyBorder="1"/>
    <xf numFmtId="0" fontId="29" fillId="0" borderId="47" xfId="354" applyFont="1" applyBorder="1"/>
    <xf numFmtId="0" fontId="29" fillId="0" borderId="19" xfId="354" applyFont="1" applyBorder="1"/>
    <xf numFmtId="0" fontId="29" fillId="0" borderId="34" xfId="354" applyFont="1" applyBorder="1"/>
    <xf numFmtId="0" fontId="29" fillId="0" borderId="48" xfId="354" applyFont="1" applyBorder="1"/>
    <xf numFmtId="182" fontId="29" fillId="0" borderId="10" xfId="354" applyNumberFormat="1" applyFont="1" applyBorder="1" applyAlignment="1">
      <alignment vertical="center"/>
    </xf>
    <xf numFmtId="182" fontId="29" fillId="0" borderId="24" xfId="354" applyNumberFormat="1" applyFont="1" applyBorder="1" applyAlignment="1">
      <alignment vertical="center"/>
    </xf>
    <xf numFmtId="0" fontId="30" fillId="0" borderId="48" xfId="354" applyFont="1" applyBorder="1"/>
    <xf numFmtId="183" fontId="29" fillId="0" borderId="10" xfId="43" applyNumberFormat="1" applyFont="1" applyBorder="1" applyAlignment="1">
      <alignment vertical="center"/>
    </xf>
    <xf numFmtId="180" fontId="29" fillId="0" borderId="10" xfId="43" applyFont="1" applyBorder="1" applyAlignment="1">
      <alignment vertical="center"/>
    </xf>
    <xf numFmtId="182" fontId="35" fillId="0" borderId="0" xfId="354" applyNumberFormat="1" applyFont="1"/>
    <xf numFmtId="183" fontId="35" fillId="0" borderId="0" xfId="354" applyNumberFormat="1" applyFont="1"/>
    <xf numFmtId="3" fontId="29" fillId="0" borderId="14" xfId="357" applyNumberFormat="1" applyFont="1" applyBorder="1"/>
    <xf numFmtId="3" fontId="34" fillId="0" borderId="0" xfId="354" applyNumberFormat="1" applyFont="1"/>
    <xf numFmtId="180" fontId="29" fillId="0" borderId="8" xfId="43" applyFont="1" applyBorder="1"/>
    <xf numFmtId="180" fontId="30" fillId="0" borderId="50" xfId="43" applyFont="1" applyBorder="1"/>
    <xf numFmtId="182" fontId="30" fillId="0" borderId="46" xfId="354" applyNumberFormat="1" applyFont="1" applyBorder="1"/>
    <xf numFmtId="182" fontId="29" fillId="0" borderId="51" xfId="354" applyNumberFormat="1" applyFont="1" applyBorder="1"/>
    <xf numFmtId="182" fontId="29" fillId="0" borderId="34" xfId="354" applyNumberFormat="1" applyFont="1" applyBorder="1"/>
    <xf numFmtId="0" fontId="35" fillId="0" borderId="0" xfId="0" applyFont="1"/>
    <xf numFmtId="183" fontId="35" fillId="0" borderId="0" xfId="43" applyNumberFormat="1" applyFont="1"/>
    <xf numFmtId="0" fontId="35" fillId="0" borderId="0" xfId="355" applyFont="1"/>
    <xf numFmtId="0" fontId="31" fillId="0" borderId="0" xfId="355" applyFont="1" applyAlignment="1">
      <alignment horizontal="center"/>
    </xf>
    <xf numFmtId="0" fontId="28" fillId="0" borderId="0" xfId="355" applyFont="1" applyAlignment="1">
      <alignment horizontal="center"/>
    </xf>
    <xf numFmtId="0" fontId="35" fillId="0" borderId="0" xfId="356" applyFont="1"/>
    <xf numFmtId="3" fontId="35" fillId="0" borderId="0" xfId="356" applyNumberFormat="1" applyFont="1"/>
    <xf numFmtId="0" fontId="35" fillId="0" borderId="0" xfId="356" applyFont="1" applyAlignment="1">
      <alignment horizontal="center"/>
    </xf>
    <xf numFmtId="186" fontId="35" fillId="0" borderId="0" xfId="356" applyNumberFormat="1" applyFont="1" applyAlignment="1">
      <alignment horizontal="center"/>
    </xf>
    <xf numFmtId="14" fontId="35" fillId="0" borderId="0" xfId="356" applyNumberFormat="1" applyFont="1" applyAlignment="1">
      <alignment horizontal="center"/>
    </xf>
    <xf numFmtId="4" fontId="35" fillId="0" borderId="0" xfId="356" applyNumberFormat="1" applyFont="1"/>
    <xf numFmtId="184" fontId="35" fillId="0" borderId="0" xfId="356" applyNumberFormat="1" applyFont="1"/>
    <xf numFmtId="2" fontId="35" fillId="0" borderId="0" xfId="356" applyNumberFormat="1" applyFont="1" applyAlignment="1">
      <alignment horizontal="center"/>
    </xf>
    <xf numFmtId="187" fontId="35" fillId="0" borderId="0" xfId="356" applyNumberFormat="1" applyFont="1" applyAlignment="1">
      <alignment horizontal="center"/>
    </xf>
    <xf numFmtId="0" fontId="35" fillId="0" borderId="0" xfId="356" applyFont="1" applyAlignment="1">
      <alignment horizontal="center" vertical="center"/>
    </xf>
    <xf numFmtId="3" fontId="35" fillId="0" borderId="0" xfId="356" applyNumberFormat="1" applyFont="1" applyAlignment="1">
      <alignment horizontal="center"/>
    </xf>
    <xf numFmtId="166" fontId="0" fillId="0" borderId="0" xfId="0" applyNumberFormat="1"/>
    <xf numFmtId="166" fontId="35" fillId="0" borderId="0" xfId="8" applyFont="1"/>
    <xf numFmtId="0" fontId="33" fillId="0" borderId="4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2" fillId="0" borderId="7" xfId="0" applyFont="1" applyBorder="1"/>
    <xf numFmtId="0" fontId="32" fillId="0" borderId="4" xfId="0" applyFont="1" applyBorder="1"/>
    <xf numFmtId="0" fontId="32" fillId="0" borderId="96" xfId="0" applyFont="1" applyBorder="1"/>
    <xf numFmtId="0" fontId="32" fillId="0" borderId="0" xfId="0" applyFont="1"/>
    <xf numFmtId="3" fontId="32" fillId="0" borderId="94" xfId="0" applyNumberFormat="1" applyFont="1" applyBorder="1"/>
    <xf numFmtId="0" fontId="32" fillId="0" borderId="8" xfId="0" applyFont="1" applyBorder="1"/>
    <xf numFmtId="182" fontId="32" fillId="8" borderId="0" xfId="0" applyNumberFormat="1" applyFont="1" applyFill="1"/>
    <xf numFmtId="182" fontId="32" fillId="0" borderId="94" xfId="0" applyNumberFormat="1" applyFont="1" applyBorder="1"/>
    <xf numFmtId="0" fontId="32" fillId="0" borderId="31" xfId="0" applyFont="1" applyBorder="1"/>
    <xf numFmtId="166" fontId="0" fillId="0" borderId="0" xfId="8" applyFont="1"/>
    <xf numFmtId="0" fontId="6" fillId="0" borderId="0" xfId="361" applyFont="1" applyAlignment="1">
      <alignment vertical="center"/>
    </xf>
    <xf numFmtId="0" fontId="56" fillId="0" borderId="0" xfId="361" applyFont="1" applyAlignment="1">
      <alignment vertical="center"/>
    </xf>
    <xf numFmtId="0" fontId="57" fillId="0" borderId="0" xfId="361" applyFont="1" applyAlignment="1">
      <alignment vertical="center"/>
    </xf>
    <xf numFmtId="0" fontId="3" fillId="0" borderId="0" xfId="324" applyFont="1" applyAlignment="1">
      <alignment horizontal="center"/>
    </xf>
    <xf numFmtId="0" fontId="44" fillId="0" borderId="0" xfId="303" applyFont="1" applyAlignment="1">
      <alignment horizontal="left" vertical="center"/>
    </xf>
    <xf numFmtId="0" fontId="22" fillId="0" borderId="0" xfId="361" applyFont="1" applyAlignment="1">
      <alignment horizontal="right" vertical="center"/>
    </xf>
    <xf numFmtId="166" fontId="16" fillId="0" borderId="0" xfId="8" quotePrefix="1" applyFont="1" applyAlignment="1">
      <alignment horizontal="center" vertical="center"/>
    </xf>
    <xf numFmtId="0" fontId="39" fillId="0" borderId="0" xfId="361" applyFont="1" applyAlignment="1">
      <alignment vertical="center"/>
    </xf>
    <xf numFmtId="0" fontId="29" fillId="0" borderId="0" xfId="361" applyFont="1" applyAlignment="1">
      <alignment vertical="center"/>
    </xf>
    <xf numFmtId="0" fontId="58" fillId="0" borderId="0" xfId="361" applyFont="1" applyAlignment="1">
      <alignment vertical="center"/>
    </xf>
    <xf numFmtId="168" fontId="58" fillId="0" borderId="3" xfId="361" applyNumberFormat="1" applyFont="1" applyBorder="1" applyAlignment="1">
      <alignment horizontal="center" vertical="center" wrapText="1"/>
    </xf>
    <xf numFmtId="166" fontId="29" fillId="0" borderId="3" xfId="8" applyFont="1" applyBorder="1" applyAlignment="1">
      <alignment vertical="center"/>
    </xf>
    <xf numFmtId="168" fontId="58" fillId="0" borderId="1" xfId="361" applyNumberFormat="1" applyFont="1" applyBorder="1" applyAlignment="1">
      <alignment horizontal="center" vertical="center" wrapText="1"/>
    </xf>
    <xf numFmtId="0" fontId="29" fillId="0" borderId="1" xfId="361" applyFont="1" applyBorder="1" applyAlignment="1">
      <alignment vertical="center"/>
    </xf>
    <xf numFmtId="0" fontId="59" fillId="0" borderId="0" xfId="68" applyFont="1"/>
    <xf numFmtId="0" fontId="29" fillId="0" borderId="3" xfId="361" applyFont="1" applyBorder="1" applyAlignment="1">
      <alignment vertical="center"/>
    </xf>
    <xf numFmtId="168" fontId="58" fillId="0" borderId="2" xfId="361" applyNumberFormat="1" applyFont="1" applyBorder="1" applyAlignment="1">
      <alignment horizontal="center" vertical="center" wrapText="1"/>
    </xf>
    <xf numFmtId="0" fontId="29" fillId="0" borderId="2" xfId="361" applyFont="1" applyBorder="1" applyAlignment="1">
      <alignment vertical="center"/>
    </xf>
    <xf numFmtId="188" fontId="0" fillId="0" borderId="0" xfId="368" applyNumberFormat="1" applyFont="1"/>
    <xf numFmtId="0" fontId="9" fillId="0" borderId="0" xfId="303" applyFont="1" applyAlignment="1">
      <alignment vertical="center"/>
    </xf>
    <xf numFmtId="17" fontId="42" fillId="0" borderId="0" xfId="361" quotePrefix="1" applyNumberFormat="1" applyFont="1" applyAlignment="1">
      <alignment horizontal="center" vertical="center" wrapText="1"/>
    </xf>
    <xf numFmtId="3" fontId="44" fillId="0" borderId="0" xfId="303" applyNumberFormat="1" applyFont="1" applyAlignment="1">
      <alignment horizontal="left" vertical="center"/>
    </xf>
    <xf numFmtId="3" fontId="44" fillId="0" borderId="0" xfId="303" applyNumberFormat="1" applyFont="1" applyAlignment="1">
      <alignment horizontal="right" vertical="center"/>
    </xf>
    <xf numFmtId="166" fontId="9" fillId="0" borderId="2" xfId="303" applyNumberFormat="1" applyFont="1" applyBorder="1" applyAlignment="1">
      <alignment horizontal="right" vertical="center"/>
    </xf>
    <xf numFmtId="3" fontId="9" fillId="0" borderId="0" xfId="303" applyNumberFormat="1" applyFont="1" applyAlignment="1">
      <alignment horizontal="right" vertical="center"/>
    </xf>
    <xf numFmtId="0" fontId="44" fillId="0" borderId="0" xfId="303" applyFont="1" applyAlignment="1">
      <alignment horizontal="right" vertical="center"/>
    </xf>
    <xf numFmtId="172" fontId="44" fillId="0" borderId="0" xfId="49" applyNumberFormat="1" applyFont="1" applyAlignment="1">
      <alignment horizontal="right" vertical="center"/>
    </xf>
    <xf numFmtId="0" fontId="43" fillId="0" borderId="0" xfId="303" applyFont="1" applyAlignment="1">
      <alignment horizontal="left" vertical="center"/>
    </xf>
    <xf numFmtId="0" fontId="9" fillId="0" borderId="0" xfId="303" applyFont="1" applyAlignment="1">
      <alignment horizontal="left" vertical="center"/>
    </xf>
    <xf numFmtId="169" fontId="9" fillId="0" borderId="3" xfId="35" applyNumberFormat="1" applyFont="1" applyBorder="1" applyAlignment="1">
      <alignment horizontal="right" vertical="center"/>
    </xf>
    <xf numFmtId="169" fontId="9" fillId="0" borderId="0" xfId="35" applyNumberFormat="1" applyFont="1" applyAlignment="1">
      <alignment horizontal="right" vertical="center"/>
    </xf>
    <xf numFmtId="169" fontId="9" fillId="0" borderId="2" xfId="35" applyNumberFormat="1" applyFont="1" applyBorder="1" applyAlignment="1">
      <alignment horizontal="right" vertical="center"/>
    </xf>
    <xf numFmtId="166" fontId="30" fillId="7" borderId="11" xfId="8" applyFont="1" applyFill="1" applyBorder="1"/>
    <xf numFmtId="9" fontId="29" fillId="7" borderId="11" xfId="362" applyFont="1" applyFill="1" applyBorder="1"/>
    <xf numFmtId="166" fontId="29" fillId="0" borderId="11" xfId="8" applyFont="1" applyBorder="1"/>
    <xf numFmtId="9" fontId="29" fillId="0" borderId="11" xfId="362" applyFont="1" applyBorder="1"/>
    <xf numFmtId="166" fontId="30" fillId="0" borderId="11" xfId="8" applyFont="1" applyBorder="1"/>
    <xf numFmtId="185" fontId="29" fillId="7" borderId="11" xfId="362" applyNumberFormat="1" applyFont="1" applyFill="1" applyBorder="1"/>
    <xf numFmtId="185" fontId="29" fillId="0" borderId="11" xfId="362" applyNumberFormat="1" applyFont="1" applyBorder="1"/>
    <xf numFmtId="0" fontId="29" fillId="5" borderId="0" xfId="68" applyFont="1" applyFill="1"/>
    <xf numFmtId="0" fontId="29" fillId="0" borderId="0" xfId="68" applyFont="1"/>
    <xf numFmtId="0" fontId="64" fillId="0" borderId="11" xfId="361" applyFont="1" applyBorder="1" applyAlignment="1">
      <alignment vertical="center" wrapText="1"/>
    </xf>
    <xf numFmtId="0" fontId="64" fillId="0" borderId="11" xfId="361" applyFont="1" applyBorder="1" applyAlignment="1">
      <alignment horizontal="center" vertical="center"/>
    </xf>
    <xf numFmtId="0" fontId="29" fillId="0" borderId="3" xfId="68" applyFont="1" applyBorder="1"/>
    <xf numFmtId="0" fontId="29" fillId="0" borderId="1" xfId="68" applyFont="1" applyBorder="1"/>
    <xf numFmtId="0" fontId="29" fillId="0" borderId="2" xfId="68" applyFont="1" applyBorder="1"/>
    <xf numFmtId="168" fontId="61" fillId="0" borderId="10" xfId="361" applyNumberFormat="1" applyFont="1" applyBorder="1" applyAlignment="1">
      <alignment horizontal="right" vertical="center"/>
    </xf>
    <xf numFmtId="168" fontId="29" fillId="0" borderId="65" xfId="361" applyNumberFormat="1" applyFont="1" applyBorder="1" applyAlignment="1">
      <alignment vertical="center"/>
    </xf>
    <xf numFmtId="169" fontId="61" fillId="0" borderId="66" xfId="12" applyNumberFormat="1" applyFont="1" applyBorder="1" applyAlignment="1">
      <alignment horizontal="right" vertical="center"/>
    </xf>
    <xf numFmtId="168" fontId="29" fillId="0" borderId="5" xfId="361" applyNumberFormat="1" applyFont="1" applyBorder="1" applyAlignment="1">
      <alignment vertical="center"/>
    </xf>
    <xf numFmtId="168" fontId="30" fillId="0" borderId="5" xfId="361" applyNumberFormat="1" applyFont="1" applyBorder="1" applyAlignment="1">
      <alignment vertical="center"/>
    </xf>
    <xf numFmtId="169" fontId="60" fillId="0" borderId="66" xfId="12" applyNumberFormat="1" applyFont="1" applyBorder="1" applyAlignment="1">
      <alignment horizontal="right" vertical="center"/>
    </xf>
    <xf numFmtId="168" fontId="30" fillId="0" borderId="61" xfId="361" applyNumberFormat="1" applyFont="1" applyBorder="1" applyAlignment="1">
      <alignment vertical="center"/>
    </xf>
    <xf numFmtId="168" fontId="60" fillId="0" borderId="10" xfId="361" applyNumberFormat="1" applyFont="1" applyBorder="1" applyAlignment="1">
      <alignment horizontal="right" vertical="center"/>
    </xf>
    <xf numFmtId="0" fontId="29" fillId="0" borderId="61" xfId="361" applyFont="1" applyBorder="1" applyAlignment="1">
      <alignment vertical="center"/>
    </xf>
    <xf numFmtId="168" fontId="61" fillId="0" borderId="10" xfId="361" applyNumberFormat="1" applyFont="1" applyBorder="1" applyAlignment="1">
      <alignment horizontal="right" vertical="center" wrapText="1"/>
    </xf>
    <xf numFmtId="169" fontId="30" fillId="0" borderId="6" xfId="361" applyNumberFormat="1" applyFont="1" applyBorder="1" applyAlignment="1">
      <alignment vertical="center"/>
    </xf>
    <xf numFmtId="168" fontId="60" fillId="0" borderId="99" xfId="361" applyNumberFormat="1" applyFont="1" applyBorder="1" applyAlignment="1">
      <alignment horizontal="right" vertical="center"/>
    </xf>
    <xf numFmtId="168" fontId="30" fillId="0" borderId="100" xfId="361" applyNumberFormat="1" applyFont="1" applyBorder="1" applyAlignment="1">
      <alignment vertical="center"/>
    </xf>
    <xf numFmtId="0" fontId="29" fillId="0" borderId="67" xfId="361" applyFont="1" applyBorder="1" applyAlignment="1">
      <alignment vertical="center"/>
    </xf>
    <xf numFmtId="0" fontId="29" fillId="0" borderId="4" xfId="361" applyFont="1" applyBorder="1" applyAlignment="1">
      <alignment vertical="center"/>
    </xf>
    <xf numFmtId="0" fontId="29" fillId="0" borderId="68" xfId="361" applyFont="1" applyBorder="1" applyAlignment="1">
      <alignment vertical="center"/>
    </xf>
    <xf numFmtId="166" fontId="29" fillId="0" borderId="65" xfId="8" applyFont="1" applyBorder="1" applyAlignment="1">
      <alignment vertical="center"/>
    </xf>
    <xf numFmtId="169" fontId="29" fillId="0" borderId="66" xfId="361" applyNumberFormat="1" applyFont="1" applyBorder="1" applyAlignment="1">
      <alignment vertical="center"/>
    </xf>
    <xf numFmtId="0" fontId="29" fillId="0" borderId="5" xfId="361" applyFont="1" applyBorder="1" applyAlignment="1">
      <alignment vertical="center"/>
    </xf>
    <xf numFmtId="169" fontId="29" fillId="0" borderId="6" xfId="361" applyNumberFormat="1" applyFont="1" applyBorder="1" applyAlignment="1">
      <alignment vertical="center"/>
    </xf>
    <xf numFmtId="0" fontId="29" fillId="0" borderId="10" xfId="361" applyFont="1" applyBorder="1" applyAlignment="1">
      <alignment vertical="center"/>
    </xf>
    <xf numFmtId="0" fontId="29" fillId="0" borderId="65" xfId="361" applyFont="1" applyBorder="1" applyAlignment="1">
      <alignment vertical="center"/>
    </xf>
    <xf numFmtId="169" fontId="29" fillId="0" borderId="10" xfId="361" applyNumberFormat="1" applyFont="1" applyBorder="1" applyAlignment="1">
      <alignment vertical="center"/>
    </xf>
    <xf numFmtId="0" fontId="29" fillId="0" borderId="100" xfId="361" applyFont="1" applyBorder="1" applyAlignment="1">
      <alignment vertical="center"/>
    </xf>
    <xf numFmtId="9" fontId="1" fillId="0" borderId="0" xfId="362" applyFont="1" applyAlignment="1">
      <alignment vertical="center"/>
    </xf>
    <xf numFmtId="168" fontId="16" fillId="0" borderId="1" xfId="68" applyNumberFormat="1" applyFont="1" applyBorder="1" applyAlignment="1">
      <alignment vertical="center"/>
    </xf>
    <xf numFmtId="0" fontId="30" fillId="0" borderId="0" xfId="68" applyFont="1"/>
    <xf numFmtId="0" fontId="30" fillId="0" borderId="61" xfId="361" applyFont="1" applyBorder="1" applyAlignment="1">
      <alignment vertical="center"/>
    </xf>
    <xf numFmtId="0" fontId="30" fillId="0" borderId="0" xfId="361" applyFont="1" applyAlignment="1">
      <alignment vertical="center"/>
    </xf>
    <xf numFmtId="169" fontId="30" fillId="0" borderId="10" xfId="361" applyNumberFormat="1" applyFont="1" applyBorder="1" applyAlignment="1">
      <alignment vertical="center"/>
    </xf>
    <xf numFmtId="168" fontId="60" fillId="0" borderId="6" xfId="361" applyNumberFormat="1" applyFont="1" applyBorder="1" applyAlignment="1">
      <alignment horizontal="right" vertical="center"/>
    </xf>
    <xf numFmtId="0" fontId="30" fillId="0" borderId="1" xfId="68" applyFont="1" applyBorder="1"/>
    <xf numFmtId="0" fontId="30" fillId="0" borderId="5" xfId="361" applyFont="1" applyBorder="1" applyAlignment="1">
      <alignment vertical="center"/>
    </xf>
    <xf numFmtId="0" fontId="30" fillId="0" borderId="1" xfId="361" applyFont="1" applyBorder="1" applyAlignment="1">
      <alignment vertical="center"/>
    </xf>
    <xf numFmtId="182" fontId="28" fillId="0" borderId="0" xfId="354" applyNumberFormat="1" applyFont="1" applyAlignment="1">
      <alignment vertical="center"/>
    </xf>
    <xf numFmtId="0" fontId="31" fillId="0" borderId="37" xfId="350" applyFont="1" applyBorder="1"/>
    <xf numFmtId="3" fontId="31" fillId="0" borderId="57" xfId="350" applyNumberFormat="1" applyFont="1" applyBorder="1" applyAlignment="1">
      <alignment horizontal="right"/>
    </xf>
    <xf numFmtId="182" fontId="29" fillId="0" borderId="0" xfId="113" applyNumberFormat="1" applyFont="1"/>
    <xf numFmtId="169" fontId="15" fillId="0" borderId="0" xfId="68" applyNumberFormat="1"/>
    <xf numFmtId="0" fontId="69" fillId="0" borderId="0" xfId="68" applyFont="1"/>
    <xf numFmtId="169" fontId="69" fillId="0" borderId="0" xfId="68" applyNumberFormat="1" applyFont="1"/>
    <xf numFmtId="164" fontId="15" fillId="0" borderId="0" xfId="68" applyNumberFormat="1"/>
    <xf numFmtId="166" fontId="28" fillId="0" borderId="42" xfId="8" applyFont="1" applyBorder="1" applyAlignment="1">
      <alignment vertical="center"/>
    </xf>
    <xf numFmtId="166" fontId="31" fillId="0" borderId="57" xfId="8" applyFont="1" applyBorder="1" applyAlignment="1">
      <alignment horizontal="right"/>
    </xf>
    <xf numFmtId="166" fontId="31" fillId="0" borderId="17" xfId="8" applyFont="1" applyBorder="1" applyAlignment="1">
      <alignment horizontal="right"/>
    </xf>
    <xf numFmtId="166" fontId="28" fillId="0" borderId="0" xfId="8" applyFont="1" applyAlignment="1">
      <alignment vertical="center"/>
    </xf>
    <xf numFmtId="166" fontId="31" fillId="0" borderId="18" xfId="8" applyFont="1" applyBorder="1" applyAlignment="1">
      <alignment horizontal="right"/>
    </xf>
    <xf numFmtId="166" fontId="28" fillId="0" borderId="24" xfId="8" applyFont="1" applyBorder="1" applyAlignment="1">
      <alignment vertical="center"/>
    </xf>
    <xf numFmtId="166" fontId="31" fillId="0" borderId="41" xfId="8" applyFont="1" applyBorder="1" applyAlignment="1">
      <alignment horizontal="right"/>
    </xf>
    <xf numFmtId="0" fontId="3" fillId="0" borderId="0" xfId="0" applyFont="1" applyAlignment="1">
      <alignment vertical="center"/>
    </xf>
    <xf numFmtId="168" fontId="2" fillId="3" borderId="0" xfId="361" applyNumberFormat="1" applyFont="1" applyFill="1" applyAlignment="1">
      <alignment vertical="center" wrapText="1"/>
    </xf>
    <xf numFmtId="166" fontId="3" fillId="3" borderId="0" xfId="8" quotePrefix="1" applyFont="1" applyFill="1" applyAlignment="1">
      <alignment horizontal="center" vertical="center"/>
    </xf>
    <xf numFmtId="0" fontId="3" fillId="3" borderId="0" xfId="68" applyFont="1" applyFill="1"/>
    <xf numFmtId="166" fontId="53" fillId="3" borderId="2" xfId="8" applyFont="1" applyFill="1" applyBorder="1" applyAlignment="1">
      <alignment vertical="center"/>
    </xf>
    <xf numFmtId="0" fontId="50" fillId="3" borderId="0" xfId="0" applyFont="1" applyFill="1" applyAlignment="1">
      <alignment vertical="center"/>
    </xf>
    <xf numFmtId="0" fontId="0" fillId="3" borderId="0" xfId="0" applyFill="1"/>
    <xf numFmtId="0" fontId="53" fillId="3" borderId="0" xfId="0" applyFont="1" applyFill="1" applyAlignment="1">
      <alignment vertical="center"/>
    </xf>
    <xf numFmtId="166" fontId="53" fillId="3" borderId="9" xfId="8" applyFont="1" applyFill="1" applyBorder="1" applyAlignment="1">
      <alignment vertical="center"/>
    </xf>
    <xf numFmtId="0" fontId="54" fillId="0" borderId="19" xfId="0" applyFont="1" applyBorder="1"/>
    <xf numFmtId="166" fontId="30" fillId="5" borderId="11" xfId="8" applyFont="1" applyFill="1" applyBorder="1"/>
    <xf numFmtId="9" fontId="29" fillId="5" borderId="11" xfId="362" applyFont="1" applyFill="1" applyBorder="1"/>
    <xf numFmtId="0" fontId="61" fillId="0" borderId="0" xfId="0" applyFont="1"/>
    <xf numFmtId="0" fontId="29" fillId="0" borderId="5" xfId="0" applyFont="1" applyBorder="1"/>
    <xf numFmtId="0" fontId="30" fillId="0" borderId="6" xfId="0" applyFont="1" applyBorder="1"/>
    <xf numFmtId="0" fontId="29" fillId="0" borderId="6" xfId="0" applyFont="1" applyBorder="1"/>
    <xf numFmtId="0" fontId="30" fillId="0" borderId="5" xfId="0" applyFont="1" applyBorder="1"/>
    <xf numFmtId="0" fontId="30" fillId="0" borderId="65" xfId="0" applyFont="1" applyBorder="1" applyAlignment="1">
      <alignment horizontal="left"/>
    </xf>
    <xf numFmtId="0" fontId="30" fillId="0" borderId="66" xfId="0" applyFont="1" applyBorder="1" applyAlignment="1">
      <alignment horizontal="left"/>
    </xf>
    <xf numFmtId="0" fontId="28" fillId="0" borderId="0" xfId="0" applyFont="1"/>
    <xf numFmtId="3" fontId="28" fillId="0" borderId="0" xfId="0" applyNumberFormat="1" applyFont="1"/>
    <xf numFmtId="166" fontId="30" fillId="5" borderId="11" xfId="8" applyFont="1" applyFill="1" applyBorder="1" applyAlignment="1">
      <alignment horizontal="center" vertical="center"/>
    </xf>
    <xf numFmtId="0" fontId="28" fillId="0" borderId="0" xfId="356" applyFont="1"/>
    <xf numFmtId="0" fontId="31" fillId="0" borderId="0" xfId="356" applyFont="1" applyAlignment="1">
      <alignment horizontal="center" vertical="center"/>
    </xf>
    <xf numFmtId="0" fontId="31" fillId="0" borderId="0" xfId="356" applyFont="1"/>
    <xf numFmtId="3" fontId="28" fillId="0" borderId="0" xfId="356" applyNumberFormat="1" applyFont="1"/>
    <xf numFmtId="0" fontId="71" fillId="0" borderId="0" xfId="356" applyFont="1"/>
    <xf numFmtId="0" fontId="20" fillId="0" borderId="0" xfId="356" applyFont="1" applyAlignment="1">
      <alignment horizontal="center" vertical="center"/>
    </xf>
    <xf numFmtId="0" fontId="36" fillId="0" borderId="0" xfId="356" applyFont="1" applyAlignment="1">
      <alignment horizontal="center"/>
    </xf>
    <xf numFmtId="0" fontId="28" fillId="0" borderId="0" xfId="356" applyFont="1" applyAlignment="1">
      <alignment horizontal="center"/>
    </xf>
    <xf numFmtId="186" fontId="28" fillId="0" borderId="0" xfId="356" applyNumberFormat="1" applyFont="1" applyAlignment="1">
      <alignment horizontal="center"/>
    </xf>
    <xf numFmtId="14" fontId="30" fillId="0" borderId="63" xfId="356" applyNumberFormat="1" applyFont="1" applyBorder="1" applyAlignment="1">
      <alignment horizontal="center"/>
    </xf>
    <xf numFmtId="14" fontId="30" fillId="0" borderId="64" xfId="356" applyNumberFormat="1" applyFont="1" applyBorder="1" applyAlignment="1">
      <alignment horizontal="center"/>
    </xf>
    <xf numFmtId="14" fontId="28" fillId="0" borderId="0" xfId="356" applyNumberFormat="1" applyFont="1" applyAlignment="1">
      <alignment horizontal="center"/>
    </xf>
    <xf numFmtId="0" fontId="29" fillId="0" borderId="13" xfId="356" applyFont="1" applyBorder="1"/>
    <xf numFmtId="0" fontId="29" fillId="0" borderId="0" xfId="356" applyFont="1"/>
    <xf numFmtId="4" fontId="29" fillId="0" borderId="62" xfId="356" applyNumberFormat="1" applyFont="1" applyBorder="1"/>
    <xf numFmtId="184" fontId="29" fillId="0" borderId="15" xfId="356" applyNumberFormat="1" applyFont="1" applyBorder="1"/>
    <xf numFmtId="4" fontId="28" fillId="0" borderId="0" xfId="356" applyNumberFormat="1" applyFont="1"/>
    <xf numFmtId="0" fontId="64" fillId="0" borderId="0" xfId="356" applyFont="1" applyAlignment="1">
      <alignment horizontal="center" vertical="center"/>
    </xf>
    <xf numFmtId="2" fontId="29" fillId="0" borderId="62" xfId="356" applyNumberFormat="1" applyFont="1" applyBorder="1" applyAlignment="1">
      <alignment horizontal="center"/>
    </xf>
    <xf numFmtId="2" fontId="29" fillId="0" borderId="15" xfId="356" applyNumberFormat="1" applyFont="1" applyBorder="1" applyAlignment="1">
      <alignment horizontal="center"/>
    </xf>
    <xf numFmtId="2" fontId="28" fillId="0" borderId="0" xfId="356" applyNumberFormat="1" applyFont="1" applyAlignment="1">
      <alignment horizontal="center"/>
    </xf>
    <xf numFmtId="0" fontId="30" fillId="0" borderId="0" xfId="356" applyFont="1" applyAlignment="1">
      <alignment horizontal="center"/>
    </xf>
    <xf numFmtId="0" fontId="29" fillId="0" borderId="0" xfId="356" applyFont="1" applyAlignment="1">
      <alignment horizontal="center"/>
    </xf>
    <xf numFmtId="0" fontId="29" fillId="0" borderId="62" xfId="356" applyFont="1" applyBorder="1" applyAlignment="1">
      <alignment horizontal="center"/>
    </xf>
    <xf numFmtId="0" fontId="64" fillId="0" borderId="0" xfId="356" applyFont="1" applyAlignment="1">
      <alignment horizontal="center"/>
    </xf>
    <xf numFmtId="4" fontId="29" fillId="0" borderId="62" xfId="356" applyNumberFormat="1" applyFont="1" applyBorder="1" applyAlignment="1">
      <alignment horizontal="center"/>
    </xf>
    <xf numFmtId="4" fontId="28" fillId="0" borderId="0" xfId="356" applyNumberFormat="1" applyFont="1" applyAlignment="1">
      <alignment horizontal="center"/>
    </xf>
    <xf numFmtId="0" fontId="30" fillId="0" borderId="0" xfId="356" applyFont="1" applyAlignment="1">
      <alignment horizontal="center" vertical="center"/>
    </xf>
    <xf numFmtId="10" fontId="29" fillId="0" borderId="62" xfId="362" applyNumberFormat="1" applyFont="1" applyBorder="1" applyAlignment="1">
      <alignment horizontal="center"/>
    </xf>
    <xf numFmtId="187" fontId="28" fillId="0" borderId="0" xfId="356" applyNumberFormat="1" applyFont="1" applyAlignment="1">
      <alignment horizontal="center"/>
    </xf>
    <xf numFmtId="187" fontId="29" fillId="0" borderId="62" xfId="356" applyNumberFormat="1" applyFont="1" applyBorder="1" applyAlignment="1">
      <alignment horizontal="center"/>
    </xf>
    <xf numFmtId="187" fontId="29" fillId="0" borderId="15" xfId="356" applyNumberFormat="1" applyFont="1" applyBorder="1" applyAlignment="1">
      <alignment horizontal="center"/>
    </xf>
    <xf numFmtId="0" fontId="29" fillId="0" borderId="16" xfId="356" applyFont="1" applyBorder="1"/>
    <xf numFmtId="0" fontId="29" fillId="0" borderId="19" xfId="356" applyFont="1" applyBorder="1"/>
    <xf numFmtId="0" fontId="29" fillId="0" borderId="51" xfId="356" applyFont="1" applyBorder="1"/>
    <xf numFmtId="4" fontId="29" fillId="0" borderId="63" xfId="356" applyNumberFormat="1" applyFont="1" applyBorder="1"/>
    <xf numFmtId="4" fontId="29" fillId="0" borderId="18" xfId="356" applyNumberFormat="1" applyFont="1" applyBorder="1"/>
    <xf numFmtId="3" fontId="29" fillId="0" borderId="0" xfId="356" applyNumberFormat="1" applyFont="1" applyAlignment="1">
      <alignment horizontal="center"/>
    </xf>
    <xf numFmtId="0" fontId="29" fillId="0" borderId="0" xfId="356" applyFont="1" applyAlignment="1">
      <alignment horizontal="left"/>
    </xf>
    <xf numFmtId="0" fontId="29" fillId="0" borderId="0" xfId="356" applyFont="1" applyAlignment="1">
      <alignment horizontal="center" vertical="center"/>
    </xf>
    <xf numFmtId="0" fontId="28" fillId="0" borderId="0" xfId="356" applyFont="1" applyAlignment="1">
      <alignment horizontal="center" vertical="center"/>
    </xf>
    <xf numFmtId="3" fontId="72" fillId="0" borderId="0" xfId="356" applyNumberFormat="1" applyFont="1" applyAlignment="1">
      <alignment horizontal="right"/>
    </xf>
    <xf numFmtId="3" fontId="29" fillId="0" borderId="0" xfId="356" applyNumberFormat="1" applyFont="1" applyAlignment="1">
      <alignment horizontal="right"/>
    </xf>
    <xf numFmtId="3" fontId="28" fillId="0" borderId="0" xfId="356" applyNumberFormat="1" applyFont="1" applyAlignment="1">
      <alignment horizontal="center"/>
    </xf>
    <xf numFmtId="0" fontId="31" fillId="0" borderId="0" xfId="0" applyFont="1"/>
    <xf numFmtId="0" fontId="31" fillId="0" borderId="0" xfId="0" applyFont="1" applyAlignment="1">
      <alignment horizontal="center" vertical="center"/>
    </xf>
    <xf numFmtId="3" fontId="28" fillId="0" borderId="0" xfId="0" applyNumberFormat="1" applyFont="1" applyAlignment="1">
      <alignment horizontal="center"/>
    </xf>
    <xf numFmtId="3" fontId="73" fillId="0" borderId="15" xfId="0" applyNumberFormat="1" applyFont="1" applyBorder="1" applyAlignment="1">
      <alignment horizontal="center" vertical="center" wrapText="1"/>
    </xf>
    <xf numFmtId="14" fontId="73" fillId="0" borderId="52" xfId="0" applyNumberFormat="1" applyFont="1" applyBorder="1" applyAlignment="1">
      <alignment horizontal="center" vertical="center" wrapText="1"/>
    </xf>
    <xf numFmtId="14" fontId="73" fillId="0" borderId="34" xfId="0" applyNumberFormat="1" applyFont="1" applyBorder="1" applyAlignment="1">
      <alignment horizontal="center" vertical="center" wrapText="1"/>
    </xf>
    <xf numFmtId="3" fontId="40" fillId="0" borderId="31" xfId="0" applyNumberFormat="1" applyFont="1" applyBorder="1"/>
    <xf numFmtId="3" fontId="40" fillId="0" borderId="54" xfId="0" applyNumberFormat="1" applyFont="1" applyBorder="1"/>
    <xf numFmtId="3" fontId="74" fillId="0" borderId="0" xfId="354" applyNumberFormat="1" applyFont="1"/>
    <xf numFmtId="0" fontId="20" fillId="0" borderId="0" xfId="354" applyFont="1"/>
    <xf numFmtId="0" fontId="20" fillId="0" borderId="0" xfId="354" applyFont="1" applyAlignment="1">
      <alignment horizontal="right"/>
    </xf>
    <xf numFmtId="0" fontId="29" fillId="0" borderId="0" xfId="361" applyFont="1" applyAlignment="1">
      <alignment vertical="center" wrapText="1"/>
    </xf>
    <xf numFmtId="17" fontId="62" fillId="0" borderId="0" xfId="361" applyNumberFormat="1" applyFont="1" applyAlignment="1">
      <alignment horizontal="center" wrapText="1"/>
    </xf>
    <xf numFmtId="17" fontId="60" fillId="0" borderId="0" xfId="361" quotePrefix="1" applyNumberFormat="1" applyFont="1" applyAlignment="1">
      <alignment horizontal="center" vertical="center" wrapText="1"/>
    </xf>
    <xf numFmtId="168" fontId="58" fillId="0" borderId="0" xfId="361" applyNumberFormat="1" applyFont="1" applyAlignment="1">
      <alignment vertical="center" wrapText="1"/>
    </xf>
    <xf numFmtId="168" fontId="58" fillId="0" borderId="0" xfId="361" applyNumberFormat="1" applyFont="1" applyAlignment="1">
      <alignment horizontal="center" wrapText="1"/>
    </xf>
    <xf numFmtId="168" fontId="75" fillId="0" borderId="0" xfId="361" applyNumberFormat="1" applyFont="1" applyAlignment="1">
      <alignment vertical="center" wrapText="1"/>
    </xf>
    <xf numFmtId="168" fontId="30" fillId="0" borderId="0" xfId="361" applyNumberFormat="1" applyFont="1" applyAlignment="1">
      <alignment horizontal="center" wrapText="1"/>
    </xf>
    <xf numFmtId="169" fontId="61" fillId="3" borderId="0" xfId="12" applyNumberFormat="1" applyFont="1" applyFill="1" applyAlignment="1">
      <alignment horizontal="right" vertical="center"/>
    </xf>
    <xf numFmtId="168" fontId="58" fillId="0" borderId="0" xfId="361" applyNumberFormat="1" applyFont="1" applyAlignment="1">
      <alignment horizontal="justify" vertical="center" wrapText="1"/>
    </xf>
    <xf numFmtId="168" fontId="75" fillId="0" borderId="0" xfId="361" applyNumberFormat="1" applyFont="1" applyAlignment="1">
      <alignment horizontal="justify" vertical="center" wrapText="1"/>
    </xf>
    <xf numFmtId="168" fontId="78" fillId="0" borderId="0" xfId="361" applyNumberFormat="1" applyFont="1" applyAlignment="1">
      <alignment horizontal="center" wrapText="1"/>
    </xf>
    <xf numFmtId="168" fontId="29" fillId="0" borderId="0" xfId="361" applyNumberFormat="1" applyFont="1" applyAlignment="1">
      <alignment horizontal="justify" vertical="center" wrapText="1"/>
    </xf>
    <xf numFmtId="168" fontId="58" fillId="0" borderId="0" xfId="361" applyNumberFormat="1" applyFont="1" applyAlignment="1">
      <alignment horizontal="left" vertical="center"/>
    </xf>
    <xf numFmtId="168" fontId="60" fillId="0" borderId="66" xfId="361" applyNumberFormat="1" applyFont="1" applyBorder="1" applyAlignment="1">
      <alignment horizontal="right" vertical="center"/>
    </xf>
    <xf numFmtId="169" fontId="21" fillId="0" borderId="0" xfId="68" applyNumberFormat="1" applyFont="1"/>
    <xf numFmtId="0" fontId="34" fillId="0" borderId="0" xfId="350" applyFont="1" applyAlignment="1">
      <alignment horizontal="center"/>
    </xf>
    <xf numFmtId="0" fontId="34" fillId="0" borderId="0" xfId="351" applyFont="1" applyAlignment="1">
      <alignment horizontal="center"/>
    </xf>
    <xf numFmtId="3" fontId="73" fillId="0" borderId="12" xfId="0" applyNumberFormat="1" applyFont="1" applyBorder="1" applyAlignment="1">
      <alignment horizontal="center" vertical="center" wrapText="1"/>
    </xf>
    <xf numFmtId="169" fontId="44" fillId="3" borderId="0" xfId="12" applyNumberFormat="1" applyFont="1" applyFill="1" applyAlignment="1">
      <alignment horizontal="right" vertical="center"/>
    </xf>
    <xf numFmtId="168" fontId="44" fillId="3" borderId="4" xfId="361" applyNumberFormat="1" applyFont="1" applyFill="1" applyBorder="1" applyAlignment="1">
      <alignment horizontal="right" vertical="center"/>
    </xf>
    <xf numFmtId="168" fontId="43" fillId="3" borderId="4" xfId="361" applyNumberFormat="1" applyFont="1" applyFill="1" applyBorder="1" applyAlignment="1">
      <alignment horizontal="right" vertical="center"/>
    </xf>
    <xf numFmtId="0" fontId="6" fillId="0" borderId="19" xfId="361" applyFont="1" applyBorder="1" applyAlignment="1">
      <alignment horizontal="left" vertical="center"/>
    </xf>
    <xf numFmtId="0" fontId="0" fillId="0" borderId="19" xfId="0" applyBorder="1"/>
    <xf numFmtId="0" fontId="4" fillId="0" borderId="19" xfId="361" applyFont="1" applyBorder="1" applyAlignment="1">
      <alignment vertical="center"/>
    </xf>
    <xf numFmtId="0" fontId="47" fillId="0" borderId="19" xfId="361" applyFont="1" applyBorder="1" applyAlignment="1">
      <alignment horizontal="right" vertical="center"/>
    </xf>
    <xf numFmtId="0" fontId="46" fillId="0" borderId="19" xfId="361" applyFont="1" applyBorder="1" applyAlignment="1">
      <alignment vertical="center"/>
    </xf>
    <xf numFmtId="3" fontId="55" fillId="0" borderId="0" xfId="303" applyNumberFormat="1" applyFont="1" applyAlignment="1">
      <alignment horizontal="right" vertical="center"/>
    </xf>
    <xf numFmtId="0" fontId="29" fillId="0" borderId="19" xfId="113" applyFont="1" applyBorder="1"/>
    <xf numFmtId="168" fontId="2" fillId="3" borderId="0" xfId="361" applyNumberFormat="1" applyFont="1" applyFill="1" applyAlignment="1">
      <alignment vertical="center"/>
    </xf>
    <xf numFmtId="0" fontId="15" fillId="0" borderId="19" xfId="68" applyBorder="1"/>
    <xf numFmtId="0" fontId="15" fillId="0" borderId="0" xfId="68" applyBorder="1"/>
    <xf numFmtId="0" fontId="20" fillId="3" borderId="0" xfId="68" applyFont="1" applyFill="1"/>
    <xf numFmtId="168" fontId="3" fillId="3" borderId="0" xfId="68" applyNumberFormat="1" applyFont="1" applyFill="1"/>
    <xf numFmtId="0" fontId="34" fillId="0" borderId="19" xfId="350" applyFont="1" applyBorder="1" applyAlignment="1">
      <alignment horizontal="center"/>
    </xf>
    <xf numFmtId="0" fontId="35" fillId="0" borderId="19" xfId="352" applyFont="1" applyBorder="1"/>
    <xf numFmtId="0" fontId="34" fillId="0" borderId="19" xfId="352" applyFont="1" applyBorder="1" applyAlignment="1">
      <alignment horizontal="center" vertical="center"/>
    </xf>
    <xf numFmtId="0" fontId="34" fillId="0" borderId="19" xfId="352" applyFont="1" applyBorder="1"/>
    <xf numFmtId="0" fontId="35" fillId="0" borderId="19" xfId="353" applyFont="1" applyBorder="1"/>
    <xf numFmtId="0" fontId="35" fillId="0" borderId="19" xfId="354" applyFont="1" applyBorder="1"/>
    <xf numFmtId="0" fontId="31" fillId="0" borderId="19" xfId="354" applyFont="1" applyBorder="1" applyAlignment="1">
      <alignment horizontal="center"/>
    </xf>
    <xf numFmtId="0" fontId="31" fillId="0" borderId="19" xfId="354" applyFont="1" applyBorder="1"/>
    <xf numFmtId="0" fontId="35" fillId="0" borderId="19" xfId="0" applyFont="1" applyBorder="1"/>
    <xf numFmtId="3" fontId="28" fillId="0" borderId="19" xfId="0" applyNumberFormat="1" applyFont="1" applyBorder="1"/>
    <xf numFmtId="0" fontId="4" fillId="0" borderId="0" xfId="361" applyFont="1" applyAlignment="1">
      <alignment horizontal="left" vertical="center"/>
    </xf>
    <xf numFmtId="0" fontId="35" fillId="0" borderId="19" xfId="355" applyFont="1" applyBorder="1"/>
    <xf numFmtId="0" fontId="35" fillId="0" borderId="19" xfId="356" applyFont="1" applyBorder="1"/>
    <xf numFmtId="0" fontId="28" fillId="0" borderId="19" xfId="356" applyFont="1" applyBorder="1"/>
    <xf numFmtId="0" fontId="31" fillId="0" borderId="19" xfId="356" applyFont="1" applyBorder="1" applyAlignment="1">
      <alignment horizontal="center" vertical="center"/>
    </xf>
    <xf numFmtId="0" fontId="31" fillId="0" borderId="19" xfId="356" applyFont="1" applyBorder="1"/>
    <xf numFmtId="165" fontId="3" fillId="0" borderId="0" xfId="368" applyFont="1"/>
    <xf numFmtId="0" fontId="30" fillId="3" borderId="0" xfId="68" applyFont="1" applyFill="1"/>
    <xf numFmtId="0" fontId="29" fillId="3" borderId="0" xfId="68" applyFont="1" applyFill="1"/>
    <xf numFmtId="3" fontId="79" fillId="0" borderId="0" xfId="350" applyNumberFormat="1" applyFont="1" applyAlignment="1">
      <alignment horizontal="right"/>
    </xf>
    <xf numFmtId="0" fontId="28" fillId="0" borderId="0" xfId="350" applyFont="1"/>
    <xf numFmtId="0" fontId="20" fillId="0" borderId="0" xfId="351" applyFont="1" applyAlignment="1">
      <alignment horizontal="center"/>
    </xf>
    <xf numFmtId="0" fontId="71" fillId="0" borderId="0" xfId="351" applyFont="1" applyAlignment="1">
      <alignment horizontal="center"/>
    </xf>
    <xf numFmtId="0" fontId="80" fillId="0" borderId="0" xfId="351" applyFont="1" applyAlignment="1">
      <alignment horizontal="right"/>
    </xf>
    <xf numFmtId="0" fontId="28" fillId="0" borderId="0" xfId="351" applyFont="1"/>
    <xf numFmtId="0" fontId="31" fillId="0" borderId="19" xfId="351" applyFont="1" applyBorder="1" applyAlignment="1">
      <alignment horizontal="center"/>
    </xf>
    <xf numFmtId="0" fontId="31" fillId="0" borderId="18" xfId="351" applyFont="1" applyBorder="1" applyAlignment="1">
      <alignment horizontal="center"/>
    </xf>
    <xf numFmtId="0" fontId="28" fillId="0" borderId="20" xfId="351" applyFont="1" applyBorder="1"/>
    <xf numFmtId="180" fontId="3" fillId="0" borderId="14" xfId="43" applyFont="1" applyBorder="1"/>
    <xf numFmtId="180" fontId="3" fillId="0" borderId="15" xfId="43" applyFont="1" applyBorder="1"/>
    <xf numFmtId="180" fontId="3" fillId="0" borderId="21" xfId="43" applyFont="1" applyBorder="1"/>
    <xf numFmtId="180" fontId="3" fillId="0" borderId="22" xfId="43" applyFont="1" applyBorder="1"/>
    <xf numFmtId="0" fontId="31" fillId="0" borderId="23" xfId="351" applyFont="1" applyBorder="1"/>
    <xf numFmtId="180" fontId="3" fillId="0" borderId="0" xfId="43" applyFont="1"/>
    <xf numFmtId="180" fontId="3" fillId="0" borderId="24" xfId="43" applyFont="1" applyBorder="1"/>
    <xf numFmtId="180" fontId="3" fillId="0" borderId="25" xfId="43" applyFont="1" applyBorder="1"/>
    <xf numFmtId="0" fontId="28" fillId="0" borderId="26" xfId="351" applyFont="1" applyBorder="1"/>
    <xf numFmtId="180" fontId="3" fillId="0" borderId="27" xfId="43" applyFont="1" applyBorder="1"/>
    <xf numFmtId="180" fontId="3" fillId="0" borderId="28" xfId="43" applyFont="1" applyBorder="1"/>
    <xf numFmtId="0" fontId="36" fillId="0" borderId="20" xfId="351" applyFont="1" applyBorder="1"/>
    <xf numFmtId="183" fontId="3" fillId="0" borderId="14" xfId="43" applyNumberFormat="1" applyFont="1" applyBorder="1"/>
    <xf numFmtId="180" fontId="3" fillId="0" borderId="14" xfId="43" applyFont="1" applyBorder="1" applyAlignment="1">
      <alignment horizontal="center"/>
    </xf>
    <xf numFmtId="166" fontId="3" fillId="0" borderId="14" xfId="8" applyFont="1" applyBorder="1"/>
    <xf numFmtId="180" fontId="3" fillId="3" borderId="14" xfId="43" applyFont="1" applyFill="1" applyBorder="1"/>
    <xf numFmtId="0" fontId="28" fillId="0" borderId="29" xfId="351" applyFont="1" applyBorder="1"/>
    <xf numFmtId="0" fontId="31" fillId="0" borderId="30" xfId="351" applyFont="1" applyBorder="1"/>
    <xf numFmtId="183" fontId="16" fillId="0" borderId="31" xfId="43" applyNumberFormat="1" applyFont="1" applyBorder="1"/>
    <xf numFmtId="183" fontId="28" fillId="0" borderId="0" xfId="351" applyNumberFormat="1" applyFont="1"/>
    <xf numFmtId="180" fontId="3" fillId="0" borderId="19" xfId="43" applyFont="1" applyBorder="1"/>
    <xf numFmtId="183" fontId="16" fillId="0" borderId="33" xfId="43" applyNumberFormat="1" applyFont="1" applyBorder="1"/>
    <xf numFmtId="180" fontId="3" fillId="0" borderId="34" xfId="43" applyFont="1" applyBorder="1"/>
    <xf numFmtId="0" fontId="31" fillId="0" borderId="0" xfId="351" applyFont="1"/>
    <xf numFmtId="0" fontId="28" fillId="0" borderId="0" xfId="352" applyFont="1"/>
    <xf numFmtId="0" fontId="31" fillId="0" borderId="0" xfId="352" applyFont="1" applyAlignment="1">
      <alignment horizontal="center" vertical="center"/>
    </xf>
    <xf numFmtId="0" fontId="31" fillId="0" borderId="0" xfId="352" applyFont="1"/>
    <xf numFmtId="0" fontId="71" fillId="0" borderId="0" xfId="352" applyFont="1"/>
    <xf numFmtId="0" fontId="71" fillId="0" borderId="0" xfId="352" applyFont="1" applyAlignment="1">
      <alignment horizontal="center"/>
    </xf>
    <xf numFmtId="171" fontId="28" fillId="0" borderId="0" xfId="352" applyNumberFormat="1" applyFont="1"/>
    <xf numFmtId="0" fontId="80" fillId="0" borderId="0" xfId="352" applyFont="1" applyAlignment="1">
      <alignment horizontal="right"/>
    </xf>
    <xf numFmtId="0" fontId="28" fillId="0" borderId="0" xfId="353" applyFont="1"/>
    <xf numFmtId="0" fontId="31" fillId="0" borderId="0" xfId="353" applyFont="1"/>
    <xf numFmtId="0" fontId="31" fillId="0" borderId="0" xfId="353" applyFont="1" applyAlignment="1">
      <alignment horizontal="center" vertical="center"/>
    </xf>
    <xf numFmtId="0" fontId="20" fillId="0" borderId="0" xfId="353" applyFont="1" applyAlignment="1">
      <alignment horizontal="center"/>
    </xf>
    <xf numFmtId="0" fontId="80" fillId="0" borderId="0" xfId="354" applyFont="1" applyAlignment="1">
      <alignment horizontal="right"/>
    </xf>
    <xf numFmtId="3" fontId="79" fillId="0" borderId="0" xfId="0" applyNumberFormat="1" applyFont="1"/>
    <xf numFmtId="0" fontId="28" fillId="0" borderId="0" xfId="355" applyFont="1"/>
    <xf numFmtId="0" fontId="71" fillId="0" borderId="0" xfId="355" applyFont="1"/>
    <xf numFmtId="0" fontId="20" fillId="0" borderId="0" xfId="355" applyFont="1" applyAlignment="1">
      <alignment horizontal="center" vertical="center"/>
    </xf>
    <xf numFmtId="0" fontId="80" fillId="0" borderId="0" xfId="355" applyFont="1" applyAlignment="1">
      <alignment horizontal="right"/>
    </xf>
    <xf numFmtId="183" fontId="28" fillId="0" borderId="0" xfId="43" applyNumberFormat="1" applyFont="1"/>
    <xf numFmtId="0" fontId="20" fillId="0" borderId="0" xfId="355" applyFont="1" applyAlignment="1">
      <alignment vertical="center"/>
    </xf>
    <xf numFmtId="0" fontId="80" fillId="0" borderId="0" xfId="356" applyFont="1" applyAlignment="1">
      <alignment horizontal="right"/>
    </xf>
    <xf numFmtId="166" fontId="43" fillId="0" borderId="0" xfId="8" quotePrefix="1" applyFont="1" applyAlignment="1">
      <alignment horizontal="center" vertical="center"/>
    </xf>
    <xf numFmtId="17" fontId="43" fillId="0" borderId="1" xfId="361" quotePrefix="1" applyNumberFormat="1" applyFont="1" applyBorder="1" applyAlignment="1">
      <alignment horizontal="center" vertical="center" wrapText="1"/>
    </xf>
    <xf numFmtId="168" fontId="16" fillId="0" borderId="0" xfId="358" applyNumberFormat="1" applyFont="1" applyBorder="1" applyAlignment="1">
      <alignment horizontal="right" vertical="center"/>
    </xf>
    <xf numFmtId="168" fontId="3" fillId="4" borderId="0" xfId="358" applyNumberFormat="1" applyFont="1" applyFill="1" applyAlignment="1">
      <alignment horizontal="right" vertical="center"/>
    </xf>
    <xf numFmtId="168" fontId="16" fillId="3" borderId="2" xfId="358" applyNumberFormat="1" applyFont="1" applyFill="1" applyBorder="1" applyAlignment="1">
      <alignment horizontal="right" vertical="center"/>
    </xf>
    <xf numFmtId="188" fontId="4" fillId="0" borderId="0" xfId="368" applyNumberFormat="1" applyFont="1" applyAlignment="1">
      <alignment horizontal="left" vertical="center"/>
    </xf>
    <xf numFmtId="188" fontId="56" fillId="0" borderId="0" xfId="368" applyNumberFormat="1" applyFont="1" applyAlignment="1">
      <alignment vertical="center"/>
    </xf>
    <xf numFmtId="188" fontId="6" fillId="0" borderId="19" xfId="368" applyNumberFormat="1" applyFont="1" applyBorder="1" applyAlignment="1">
      <alignment horizontal="left" vertical="center"/>
    </xf>
    <xf numFmtId="188" fontId="6" fillId="0" borderId="0" xfId="368" applyNumberFormat="1" applyFont="1" applyAlignment="1">
      <alignment horizontal="left" vertical="center"/>
    </xf>
    <xf numFmtId="188" fontId="7" fillId="0" borderId="0" xfId="368" applyNumberFormat="1" applyFont="1" applyAlignment="1">
      <alignment vertical="center"/>
    </xf>
    <xf numFmtId="188" fontId="7" fillId="0" borderId="0" xfId="368" applyNumberFormat="1" applyFont="1" applyAlignment="1">
      <alignment horizontal="center"/>
    </xf>
    <xf numFmtId="188" fontId="60" fillId="3" borderId="1" xfId="368" quotePrefix="1" applyNumberFormat="1" applyFont="1" applyFill="1" applyBorder="1" applyAlignment="1">
      <alignment horizontal="center" vertical="center" wrapText="1"/>
    </xf>
    <xf numFmtId="188" fontId="58" fillId="0" borderId="0" xfId="368" applyNumberFormat="1" applyFont="1" applyAlignment="1">
      <alignment horizontal="center" wrapText="1"/>
    </xf>
    <xf numFmtId="188" fontId="61" fillId="3" borderId="1" xfId="368" applyNumberFormat="1" applyFont="1" applyFill="1" applyBorder="1" applyAlignment="1">
      <alignment horizontal="right" vertical="center"/>
    </xf>
    <xf numFmtId="188" fontId="60" fillId="3" borderId="2" xfId="368" applyNumberFormat="1" applyFont="1" applyFill="1" applyBorder="1" applyAlignment="1">
      <alignment horizontal="right" vertical="center"/>
    </xf>
    <xf numFmtId="188" fontId="60" fillId="3" borderId="3" xfId="368" applyNumberFormat="1" applyFont="1" applyFill="1" applyBorder="1" applyAlignment="1">
      <alignment horizontal="right" vertical="center"/>
    </xf>
    <xf numFmtId="188" fontId="60" fillId="3" borderId="1" xfId="368" applyNumberFormat="1" applyFont="1" applyFill="1" applyBorder="1" applyAlignment="1">
      <alignment horizontal="right" vertical="center"/>
    </xf>
    <xf numFmtId="188" fontId="9" fillId="0" borderId="0" xfId="368" applyNumberFormat="1" applyFont="1" applyAlignment="1">
      <alignment horizontal="center" wrapText="1"/>
    </xf>
    <xf numFmtId="188" fontId="3" fillId="0" borderId="0" xfId="368" applyNumberFormat="1" applyFont="1" applyAlignment="1">
      <alignment horizontal="center"/>
    </xf>
    <xf numFmtId="188" fontId="29" fillId="3" borderId="0" xfId="368" applyNumberFormat="1" applyFont="1" applyFill="1" applyAlignment="1">
      <alignment horizontal="center" wrapText="1"/>
    </xf>
    <xf numFmtId="168" fontId="3" fillId="3" borderId="0" xfId="358" applyNumberFormat="1" applyFont="1" applyFill="1" applyAlignment="1">
      <alignment horizontal="right" vertical="center"/>
    </xf>
    <xf numFmtId="0" fontId="3" fillId="4" borderId="0" xfId="360" applyFont="1" applyFill="1" applyAlignment="1">
      <alignment vertical="center"/>
    </xf>
    <xf numFmtId="17" fontId="43" fillId="3" borderId="1" xfId="361" quotePrefix="1" applyNumberFormat="1" applyFont="1" applyFill="1" applyBorder="1" applyAlignment="1">
      <alignment horizontal="center" vertical="center" wrapText="1"/>
    </xf>
    <xf numFmtId="0" fontId="20" fillId="3" borderId="0" xfId="68" applyFont="1" applyFill="1" applyBorder="1"/>
    <xf numFmtId="0" fontId="3" fillId="3" borderId="0" xfId="68" applyFont="1" applyFill="1" applyBorder="1"/>
    <xf numFmtId="17" fontId="43" fillId="3" borderId="0" xfId="361" quotePrefix="1" applyNumberFormat="1" applyFont="1" applyFill="1" applyBorder="1" applyAlignment="1">
      <alignment horizontal="center" vertical="center" wrapText="1"/>
    </xf>
    <xf numFmtId="0" fontId="16" fillId="0" borderId="0" xfId="68" applyFont="1" applyBorder="1"/>
    <xf numFmtId="168" fontId="2" fillId="3" borderId="0" xfId="361" applyNumberFormat="1" applyFont="1" applyFill="1" applyBorder="1" applyAlignment="1">
      <alignment vertical="center"/>
    </xf>
    <xf numFmtId="17" fontId="16" fillId="0" borderId="1" xfId="361" quotePrefix="1" applyNumberFormat="1" applyFont="1" applyBorder="1" applyAlignment="1">
      <alignment horizontal="center" vertical="center" wrapText="1"/>
    </xf>
    <xf numFmtId="17" fontId="16" fillId="0" borderId="0" xfId="361" quotePrefix="1" applyNumberFormat="1" applyFont="1" applyAlignment="1">
      <alignment horizontal="center" vertical="center" wrapText="1"/>
    </xf>
    <xf numFmtId="188" fontId="3" fillId="0" borderId="0" xfId="368" applyNumberFormat="1" applyFont="1"/>
    <xf numFmtId="188" fontId="16" fillId="0" borderId="2" xfId="68" applyNumberFormat="1" applyFont="1" applyBorder="1" applyAlignment="1">
      <alignment vertical="center"/>
    </xf>
    <xf numFmtId="188" fontId="15" fillId="0" borderId="0" xfId="68" applyNumberFormat="1"/>
    <xf numFmtId="188" fontId="44" fillId="0" borderId="0" xfId="368" applyNumberFormat="1" applyFont="1"/>
    <xf numFmtId="0" fontId="43" fillId="0" borderId="0" xfId="68" applyFont="1"/>
    <xf numFmtId="165" fontId="3" fillId="0" borderId="0" xfId="368" quotePrefix="1" applyFont="1" applyAlignment="1">
      <alignment vertical="top"/>
    </xf>
    <xf numFmtId="189" fontId="50" fillId="0" borderId="0" xfId="368" applyNumberFormat="1" applyFont="1" applyAlignment="1">
      <alignment vertical="center" wrapText="1"/>
    </xf>
    <xf numFmtId="188" fontId="50" fillId="0" borderId="0" xfId="368" applyNumberFormat="1" applyFont="1" applyAlignment="1">
      <alignment vertical="center" wrapText="1"/>
    </xf>
    <xf numFmtId="189" fontId="50" fillId="3" borderId="0" xfId="368" applyNumberFormat="1" applyFont="1" applyFill="1" applyAlignment="1">
      <alignment vertical="center"/>
    </xf>
    <xf numFmtId="188" fontId="50" fillId="3" borderId="0" xfId="368" applyNumberFormat="1" applyFont="1" applyFill="1" applyAlignment="1">
      <alignment vertical="center"/>
    </xf>
    <xf numFmtId="189" fontId="53" fillId="3" borderId="0" xfId="368" applyNumberFormat="1" applyFont="1" applyFill="1" applyAlignment="1">
      <alignment vertical="center"/>
    </xf>
    <xf numFmtId="189" fontId="53" fillId="0" borderId="0" xfId="368" applyNumberFormat="1" applyFont="1" applyAlignment="1">
      <alignment vertical="center"/>
    </xf>
    <xf numFmtId="189" fontId="0" fillId="0" borderId="19" xfId="368" applyNumberFormat="1" applyFont="1" applyBorder="1"/>
    <xf numFmtId="189" fontId="20" fillId="3" borderId="0" xfId="368" applyNumberFormat="1" applyFont="1" applyFill="1"/>
    <xf numFmtId="189" fontId="51" fillId="0" borderId="0" xfId="368" applyNumberFormat="1" applyFont="1"/>
    <xf numFmtId="189" fontId="0" fillId="0" borderId="0" xfId="368" applyNumberFormat="1" applyFont="1"/>
    <xf numFmtId="189" fontId="50" fillId="3" borderId="1" xfId="368" applyNumberFormat="1" applyFont="1" applyFill="1" applyBorder="1" applyAlignment="1">
      <alignment vertical="center"/>
    </xf>
    <xf numFmtId="189" fontId="53" fillId="3" borderId="2" xfId="368" applyNumberFormat="1" applyFont="1" applyFill="1" applyBorder="1" applyAlignment="1">
      <alignment vertical="center"/>
    </xf>
    <xf numFmtId="168" fontId="2" fillId="0" borderId="3" xfId="361" applyNumberFormat="1" applyFont="1" applyBorder="1" applyAlignment="1">
      <alignment vertical="center" wrapText="1"/>
    </xf>
    <xf numFmtId="0" fontId="81" fillId="0" borderId="0" xfId="68" applyFont="1"/>
    <xf numFmtId="0" fontId="33" fillId="0" borderId="61" xfId="0" applyFont="1" applyBorder="1"/>
    <xf numFmtId="182" fontId="33" fillId="0" borderId="0" xfId="0" applyNumberFormat="1" applyFont="1" applyBorder="1"/>
    <xf numFmtId="166" fontId="33" fillId="0" borderId="0" xfId="8" applyFont="1" applyBorder="1"/>
    <xf numFmtId="183" fontId="32" fillId="0" borderId="0" xfId="0" applyNumberFormat="1" applyFont="1" applyBorder="1" applyAlignment="1">
      <alignment horizontal="right"/>
    </xf>
    <xf numFmtId="182" fontId="33" fillId="0" borderId="67" xfId="0" applyNumberFormat="1" applyFont="1" applyBorder="1"/>
    <xf numFmtId="182" fontId="33" fillId="0" borderId="61" xfId="0" applyNumberFormat="1" applyFont="1" applyBorder="1"/>
    <xf numFmtId="0" fontId="82" fillId="0" borderId="61" xfId="0" applyFont="1" applyBorder="1"/>
    <xf numFmtId="0" fontId="32" fillId="0" borderId="61" xfId="0" applyFont="1" applyBorder="1"/>
    <xf numFmtId="183" fontId="32" fillId="0" borderId="65" xfId="0" applyNumberFormat="1" applyFont="1" applyBorder="1" applyAlignment="1">
      <alignment horizontal="right"/>
    </xf>
    <xf numFmtId="0" fontId="30" fillId="3" borderId="0" xfId="113" applyFont="1" applyFill="1"/>
    <xf numFmtId="0" fontId="29" fillId="3" borderId="19" xfId="113" applyFont="1" applyFill="1" applyBorder="1"/>
    <xf numFmtId="0" fontId="29" fillId="3" borderId="0" xfId="113" applyFont="1" applyFill="1"/>
    <xf numFmtId="0" fontId="30" fillId="3" borderId="0" xfId="113" applyFont="1" applyFill="1" applyAlignment="1">
      <alignment horizontal="center"/>
    </xf>
    <xf numFmtId="15" fontId="30" fillId="3" borderId="0" xfId="113" applyNumberFormat="1" applyFont="1" applyFill="1" applyAlignment="1">
      <alignment horizontal="center"/>
    </xf>
    <xf numFmtId="0" fontId="33" fillId="3" borderId="0" xfId="0" applyFont="1" applyFill="1" applyAlignment="1">
      <alignment horizontal="center"/>
    </xf>
    <xf numFmtId="0" fontId="33" fillId="3" borderId="3" xfId="0" applyFont="1" applyFill="1" applyBorder="1" applyAlignment="1">
      <alignment horizontal="center"/>
    </xf>
    <xf numFmtId="0" fontId="32" fillId="3" borderId="4" xfId="0" applyFont="1" applyFill="1" applyBorder="1"/>
    <xf numFmtId="0" fontId="32" fillId="3" borderId="96" xfId="0" applyFont="1" applyFill="1" applyBorder="1"/>
    <xf numFmtId="3" fontId="32" fillId="3" borderId="0" xfId="0" applyNumberFormat="1" applyFont="1" applyFill="1"/>
    <xf numFmtId="0" fontId="32" fillId="3" borderId="0" xfId="0" applyFont="1" applyFill="1"/>
    <xf numFmtId="3" fontId="32" fillId="3" borderId="94" xfId="0" applyNumberFormat="1" applyFont="1" applyFill="1" applyBorder="1"/>
    <xf numFmtId="0" fontId="32" fillId="3" borderId="94" xfId="0" applyFont="1" applyFill="1" applyBorder="1"/>
    <xf numFmtId="180" fontId="32" fillId="3" borderId="0" xfId="0" applyNumberFormat="1" applyFont="1" applyFill="1" applyAlignment="1">
      <alignment horizontal="right"/>
    </xf>
    <xf numFmtId="166" fontId="32" fillId="3" borderId="10" xfId="8" applyFont="1" applyFill="1" applyBorder="1" applyAlignment="1">
      <alignment horizontal="right"/>
    </xf>
    <xf numFmtId="166" fontId="32" fillId="3" borderId="8" xfId="8" applyFont="1" applyFill="1" applyBorder="1"/>
    <xf numFmtId="183" fontId="32" fillId="3" borderId="0" xfId="0" applyNumberFormat="1" applyFont="1" applyFill="1" applyAlignment="1">
      <alignment horizontal="right"/>
    </xf>
    <xf numFmtId="180" fontId="32" fillId="3" borderId="3" xfId="0" applyNumberFormat="1" applyFont="1" applyFill="1" applyBorder="1" applyAlignment="1">
      <alignment horizontal="right"/>
    </xf>
    <xf numFmtId="182" fontId="33" fillId="3" borderId="67" xfId="0" applyNumberFormat="1" applyFont="1" applyFill="1" applyBorder="1"/>
    <xf numFmtId="182" fontId="33" fillId="3" borderId="0" xfId="0" applyNumberFormat="1" applyFont="1" applyFill="1" applyBorder="1"/>
    <xf numFmtId="183" fontId="33" fillId="3" borderId="0" xfId="0" applyNumberFormat="1" applyFont="1" applyFill="1" applyBorder="1"/>
    <xf numFmtId="180" fontId="32" fillId="3" borderId="0" xfId="0" applyNumberFormat="1" applyFont="1" applyFill="1" applyBorder="1" applyAlignment="1">
      <alignment horizontal="right"/>
    </xf>
    <xf numFmtId="182" fontId="33" fillId="3" borderId="8" xfId="0" applyNumberFormat="1" applyFont="1" applyFill="1" applyBorder="1"/>
    <xf numFmtId="182" fontId="33" fillId="3" borderId="61" xfId="0" applyNumberFormat="1" applyFont="1" applyFill="1" applyBorder="1"/>
    <xf numFmtId="183" fontId="29" fillId="3" borderId="0" xfId="113" applyNumberFormat="1" applyFont="1" applyFill="1"/>
    <xf numFmtId="0" fontId="29" fillId="3" borderId="0" xfId="68" applyFont="1" applyFill="1" applyBorder="1"/>
    <xf numFmtId="0" fontId="15" fillId="3" borderId="0" xfId="68" applyFill="1" applyBorder="1"/>
    <xf numFmtId="0" fontId="16" fillId="3" borderId="0" xfId="68" applyFont="1" applyFill="1" applyBorder="1"/>
    <xf numFmtId="0" fontId="16" fillId="3" borderId="0" xfId="358" applyFont="1" applyFill="1" applyBorder="1" applyAlignment="1">
      <alignment vertical="center"/>
    </xf>
    <xf numFmtId="0" fontId="58" fillId="3" borderId="0" xfId="361" applyFont="1" applyFill="1" applyBorder="1" applyAlignment="1">
      <alignment vertical="center"/>
    </xf>
    <xf numFmtId="0" fontId="58" fillId="3" borderId="0" xfId="361" applyFont="1" applyFill="1" applyBorder="1" applyAlignment="1">
      <alignment horizontal="left" vertical="center" wrapText="1"/>
    </xf>
    <xf numFmtId="0" fontId="58" fillId="3" borderId="0" xfId="361" applyFont="1" applyFill="1" applyBorder="1" applyAlignment="1">
      <alignment vertical="center" wrapText="1"/>
    </xf>
    <xf numFmtId="17" fontId="62" fillId="3" borderId="0" xfId="361" applyNumberFormat="1" applyFont="1" applyFill="1" applyBorder="1" applyAlignment="1">
      <alignment horizontal="center" vertical="center" wrapText="1"/>
    </xf>
    <xf numFmtId="168" fontId="58" fillId="3" borderId="0" xfId="361" applyNumberFormat="1" applyFont="1" applyFill="1" applyBorder="1" applyAlignment="1">
      <alignment horizontal="center" vertical="center" wrapText="1"/>
    </xf>
    <xf numFmtId="168" fontId="30" fillId="3" borderId="0" xfId="361" applyNumberFormat="1" applyFont="1" applyFill="1" applyBorder="1" applyAlignment="1">
      <alignment horizontal="center" vertical="center" wrapText="1"/>
    </xf>
    <xf numFmtId="166" fontId="44" fillId="0" borderId="0" xfId="8" quotePrefix="1" applyFont="1" applyAlignment="1">
      <alignment horizontal="center" vertical="center"/>
    </xf>
    <xf numFmtId="168" fontId="43" fillId="0" borderId="2" xfId="68" applyNumberFormat="1" applyFont="1" applyBorder="1" applyAlignment="1">
      <alignment vertical="center"/>
    </xf>
    <xf numFmtId="168" fontId="43" fillId="0" borderId="0" xfId="68" applyNumberFormat="1" applyFont="1" applyAlignment="1">
      <alignment vertical="center"/>
    </xf>
    <xf numFmtId="0" fontId="44" fillId="0" borderId="0" xfId="68" applyFont="1"/>
    <xf numFmtId="17" fontId="65" fillId="5" borderId="6" xfId="361" quotePrefix="1" applyNumberFormat="1" applyFont="1" applyFill="1" applyBorder="1" applyAlignment="1">
      <alignment horizontal="center" vertical="center" wrapText="1"/>
    </xf>
    <xf numFmtId="164" fontId="60" fillId="0" borderId="68" xfId="361" applyNumberFormat="1" applyFont="1" applyBorder="1" applyAlignment="1">
      <alignment horizontal="right" vertical="center" wrapText="1"/>
    </xf>
    <xf numFmtId="164" fontId="61" fillId="0" borderId="10" xfId="361" applyNumberFormat="1" applyFont="1" applyBorder="1" applyAlignment="1">
      <alignment horizontal="right" vertical="center" wrapText="1"/>
    </xf>
    <xf numFmtId="164" fontId="61" fillId="0" borderId="66" xfId="361" applyNumberFormat="1" applyFont="1" applyBorder="1" applyAlignment="1">
      <alignment horizontal="right" vertical="center" wrapText="1"/>
    </xf>
    <xf numFmtId="164" fontId="60" fillId="0" borderId="66" xfId="361" applyNumberFormat="1" applyFont="1" applyBorder="1" applyAlignment="1">
      <alignment horizontal="right" vertical="center" wrapText="1"/>
    </xf>
    <xf numFmtId="166" fontId="44" fillId="3" borderId="0" xfId="8" quotePrefix="1" applyFont="1" applyFill="1" applyBorder="1" applyAlignment="1">
      <alignment horizontal="center" vertical="center"/>
    </xf>
    <xf numFmtId="168" fontId="43" fillId="3" borderId="0" xfId="68" applyNumberFormat="1" applyFont="1" applyFill="1" applyBorder="1" applyAlignment="1">
      <alignment vertical="center"/>
    </xf>
    <xf numFmtId="166" fontId="3" fillId="3" borderId="0" xfId="8" quotePrefix="1" applyFont="1" applyFill="1" applyBorder="1" applyAlignment="1">
      <alignment horizontal="center" vertical="center"/>
    </xf>
    <xf numFmtId="0" fontId="68" fillId="3" borderId="4" xfId="0" applyFont="1" applyFill="1" applyBorder="1" applyAlignment="1">
      <alignment vertical="center"/>
    </xf>
    <xf numFmtId="0" fontId="68" fillId="3" borderId="68" xfId="0" applyFont="1" applyFill="1" applyBorder="1" applyAlignment="1">
      <alignment vertical="center"/>
    </xf>
    <xf numFmtId="168" fontId="58" fillId="0" borderId="0" xfId="361" applyNumberFormat="1" applyFont="1" applyBorder="1" applyAlignment="1">
      <alignment horizontal="center" vertical="center" wrapText="1"/>
    </xf>
    <xf numFmtId="168" fontId="30" fillId="0" borderId="0" xfId="361" applyNumberFormat="1" applyFont="1" applyBorder="1" applyAlignment="1">
      <alignment horizontal="center" vertical="center" wrapText="1"/>
    </xf>
    <xf numFmtId="188" fontId="75" fillId="0" borderId="66" xfId="368" applyNumberFormat="1" applyFont="1" applyBorder="1" applyAlignment="1">
      <alignment horizontal="center" vertical="center" wrapText="1"/>
    </xf>
    <xf numFmtId="188" fontId="60" fillId="0" borderId="66" xfId="368" applyNumberFormat="1" applyFont="1" applyBorder="1" applyAlignment="1">
      <alignment horizontal="right" vertical="center"/>
    </xf>
    <xf numFmtId="188" fontId="58" fillId="0" borderId="66" xfId="368" applyNumberFormat="1" applyFont="1" applyBorder="1" applyAlignment="1">
      <alignment horizontal="center" vertical="center" wrapText="1"/>
    </xf>
    <xf numFmtId="188" fontId="60" fillId="0" borderId="10" xfId="368" applyNumberFormat="1" applyFont="1" applyBorder="1" applyAlignment="1">
      <alignment horizontal="right" vertical="center"/>
    </xf>
    <xf numFmtId="188" fontId="58" fillId="0" borderId="10" xfId="368" applyNumberFormat="1" applyFont="1" applyBorder="1" applyAlignment="1">
      <alignment horizontal="center" vertical="center" wrapText="1"/>
    </xf>
    <xf numFmtId="188" fontId="30" fillId="0" borderId="10" xfId="368" applyNumberFormat="1" applyFont="1" applyBorder="1" applyAlignment="1">
      <alignment horizontal="center" vertical="center" wrapText="1"/>
    </xf>
    <xf numFmtId="188" fontId="30" fillId="0" borderId="6" xfId="368" applyNumberFormat="1" applyFont="1" applyBorder="1" applyAlignment="1">
      <alignment vertical="center"/>
    </xf>
    <xf numFmtId="188" fontId="60" fillId="0" borderId="99" xfId="368" applyNumberFormat="1" applyFont="1" applyBorder="1" applyAlignment="1">
      <alignment horizontal="right" vertical="center"/>
    </xf>
    <xf numFmtId="0" fontId="0" fillId="0" borderId="0" xfId="0"/>
    <xf numFmtId="0" fontId="97" fillId="0" borderId="19" xfId="0" applyFont="1" applyBorder="1"/>
    <xf numFmtId="0" fontId="97" fillId="0" borderId="0" xfId="0" applyFont="1" applyAlignment="1">
      <alignment horizontal="center"/>
    </xf>
    <xf numFmtId="3" fontId="16" fillId="0" borderId="111" xfId="353" applyNumberFormat="1" applyFont="1" applyBorder="1"/>
    <xf numFmtId="166" fontId="16" fillId="0" borderId="111" xfId="353" applyNumberFormat="1" applyFont="1" applyBorder="1"/>
    <xf numFmtId="0" fontId="16" fillId="0" borderId="110" xfId="353" applyFont="1" applyBorder="1"/>
    <xf numFmtId="0" fontId="97" fillId="0" borderId="0" xfId="0" applyFont="1"/>
    <xf numFmtId="183" fontId="3" fillId="0" borderId="15" xfId="43" applyNumberFormat="1" applyFont="1" applyBorder="1" applyAlignment="1">
      <alignment horizontal="right"/>
    </xf>
    <xf numFmtId="0" fontId="99" fillId="0" borderId="53" xfId="0" applyFont="1" applyBorder="1" applyAlignment="1">
      <alignment wrapText="1"/>
    </xf>
    <xf numFmtId="0" fontId="100" fillId="0" borderId="0" xfId="0" applyFont="1"/>
    <xf numFmtId="183" fontId="3" fillId="3" borderId="14" xfId="43" applyNumberFormat="1" applyFont="1" applyFill="1" applyBorder="1"/>
    <xf numFmtId="183" fontId="3" fillId="3" borderId="15" xfId="43" applyNumberFormat="1" applyFont="1" applyFill="1" applyBorder="1"/>
    <xf numFmtId="0" fontId="99" fillId="3" borderId="23" xfId="0" applyFont="1" applyFill="1" applyBorder="1" applyAlignment="1">
      <alignment wrapText="1"/>
    </xf>
    <xf numFmtId="3" fontId="99" fillId="3" borderId="11" xfId="0" applyNumberFormat="1" applyFont="1" applyFill="1" applyBorder="1"/>
    <xf numFmtId="3" fontId="99" fillId="3" borderId="55" xfId="0" applyNumberFormat="1" applyFont="1" applyFill="1" applyBorder="1"/>
    <xf numFmtId="0" fontId="99" fillId="3" borderId="23" xfId="0" applyFont="1" applyFill="1" applyBorder="1"/>
    <xf numFmtId="0" fontId="98" fillId="3" borderId="56" xfId="0" applyFont="1" applyFill="1" applyBorder="1"/>
    <xf numFmtId="3" fontId="98" fillId="3" borderId="57" xfId="0" applyNumberFormat="1" applyFont="1" applyFill="1" applyBorder="1"/>
    <xf numFmtId="3" fontId="98" fillId="3" borderId="41" xfId="0" applyNumberFormat="1" applyFont="1" applyFill="1" applyBorder="1"/>
    <xf numFmtId="3" fontId="98" fillId="3" borderId="58" xfId="359" applyNumberFormat="1" applyFont="1" applyFill="1" applyBorder="1"/>
    <xf numFmtId="3" fontId="98" fillId="3" borderId="39" xfId="0" applyNumberFormat="1" applyFont="1" applyFill="1" applyBorder="1"/>
    <xf numFmtId="0" fontId="58" fillId="3" borderId="67" xfId="361" applyFont="1" applyFill="1" applyBorder="1" applyAlignment="1">
      <alignment vertical="center" wrapText="1"/>
    </xf>
    <xf numFmtId="0" fontId="58" fillId="3" borderId="4" xfId="361" applyFont="1" applyFill="1" applyBorder="1" applyAlignment="1">
      <alignment vertical="center" wrapText="1"/>
    </xf>
    <xf numFmtId="0" fontId="67" fillId="3" borderId="65" xfId="361" applyFont="1" applyFill="1" applyBorder="1" applyAlignment="1">
      <alignment vertical="center" wrapText="1"/>
    </xf>
    <xf numFmtId="0" fontId="58" fillId="3" borderId="3" xfId="361" applyFont="1" applyFill="1" applyBorder="1" applyAlignment="1">
      <alignment vertical="center" wrapText="1"/>
    </xf>
    <xf numFmtId="0" fontId="58" fillId="3" borderId="61" xfId="361" applyFont="1" applyFill="1" applyBorder="1" applyAlignment="1">
      <alignment vertical="center" wrapText="1"/>
    </xf>
    <xf numFmtId="0" fontId="67" fillId="3" borderId="61" xfId="361" applyFont="1" applyFill="1" applyBorder="1" applyAlignment="1">
      <alignment vertical="center" wrapText="1"/>
    </xf>
    <xf numFmtId="0" fontId="58" fillId="3" borderId="65" xfId="361" applyFont="1" applyFill="1" applyBorder="1" applyAlignment="1">
      <alignment vertical="center" wrapText="1"/>
    </xf>
    <xf numFmtId="0" fontId="64" fillId="3" borderId="11" xfId="361" applyFont="1" applyFill="1" applyBorder="1" applyAlignment="1">
      <alignment vertical="center" wrapText="1"/>
    </xf>
    <xf numFmtId="0" fontId="64" fillId="3" borderId="11" xfId="361" applyFont="1" applyFill="1" applyBorder="1" applyAlignment="1">
      <alignment horizontal="center" vertical="center"/>
    </xf>
    <xf numFmtId="168" fontId="64" fillId="3" borderId="61" xfId="361" applyNumberFormat="1" applyFont="1" applyFill="1" applyBorder="1" applyAlignment="1">
      <alignment vertical="center"/>
    </xf>
    <xf numFmtId="17" fontId="62" fillId="3" borderId="10" xfId="361" applyNumberFormat="1" applyFont="1" applyFill="1" applyBorder="1" applyAlignment="1">
      <alignment horizontal="center" vertical="center" wrapText="1"/>
    </xf>
    <xf numFmtId="0" fontId="29" fillId="3" borderId="67" xfId="361" applyFont="1" applyFill="1" applyBorder="1" applyAlignment="1">
      <alignment vertical="center"/>
    </xf>
    <xf numFmtId="0" fontId="29" fillId="3" borderId="4" xfId="361" applyFont="1" applyFill="1" applyBorder="1" applyAlignment="1">
      <alignment vertical="center"/>
    </xf>
    <xf numFmtId="0" fontId="29" fillId="3" borderId="68" xfId="361" applyFont="1" applyFill="1" applyBorder="1" applyAlignment="1">
      <alignment vertical="center"/>
    </xf>
    <xf numFmtId="168" fontId="29" fillId="3" borderId="65" xfId="361" applyNumberFormat="1" applyFont="1" applyFill="1" applyBorder="1" applyAlignment="1">
      <alignment vertical="center"/>
    </xf>
    <xf numFmtId="168" fontId="58" fillId="3" borderId="3" xfId="361" applyNumberFormat="1" applyFont="1" applyFill="1" applyBorder="1" applyAlignment="1">
      <alignment horizontal="center" vertical="center" wrapText="1"/>
    </xf>
    <xf numFmtId="188" fontId="75" fillId="3" borderId="66" xfId="368" applyNumberFormat="1" applyFont="1" applyFill="1" applyBorder="1" applyAlignment="1">
      <alignment horizontal="center" vertical="center" wrapText="1"/>
    </xf>
    <xf numFmtId="166" fontId="29" fillId="3" borderId="65" xfId="8" applyFont="1" applyFill="1" applyBorder="1" applyAlignment="1">
      <alignment vertical="center"/>
    </xf>
    <xf numFmtId="166" fontId="29" fillId="3" borderId="3" xfId="8" applyFont="1" applyFill="1" applyBorder="1" applyAlignment="1">
      <alignment vertical="center"/>
    </xf>
    <xf numFmtId="169" fontId="29" fillId="3" borderId="66" xfId="361" applyNumberFormat="1" applyFont="1" applyFill="1" applyBorder="1" applyAlignment="1">
      <alignment vertical="center"/>
    </xf>
    <xf numFmtId="168" fontId="29" fillId="3" borderId="5" xfId="361" applyNumberFormat="1" applyFont="1" applyFill="1" applyBorder="1" applyAlignment="1">
      <alignment vertical="center"/>
    </xf>
    <xf numFmtId="168" fontId="58" fillId="3" borderId="1" xfId="361" applyNumberFormat="1" applyFont="1" applyFill="1" applyBorder="1" applyAlignment="1">
      <alignment horizontal="center" vertical="center" wrapText="1"/>
    </xf>
    <xf numFmtId="0" fontId="29" fillId="3" borderId="5" xfId="361" applyFont="1" applyFill="1" applyBorder="1" applyAlignment="1">
      <alignment vertical="center"/>
    </xf>
    <xf numFmtId="0" fontId="29" fillId="3" borderId="3" xfId="361" applyFont="1" applyFill="1" applyBorder="1" applyAlignment="1">
      <alignment vertical="center"/>
    </xf>
    <xf numFmtId="165" fontId="32" fillId="0" borderId="3" xfId="368" applyFont="1" applyBorder="1" applyAlignment="1">
      <alignment horizontal="right"/>
    </xf>
    <xf numFmtId="165" fontId="32" fillId="0" borderId="10" xfId="368" applyFont="1" applyBorder="1" applyAlignment="1">
      <alignment horizontal="right"/>
    </xf>
    <xf numFmtId="0" fontId="0" fillId="0" borderId="0" xfId="0"/>
    <xf numFmtId="3" fontId="28" fillId="0" borderId="0" xfId="350" applyNumberFormat="1" applyFont="1"/>
    <xf numFmtId="0" fontId="3" fillId="3" borderId="0" xfId="0" applyFont="1" applyFill="1"/>
    <xf numFmtId="0" fontId="44" fillId="3" borderId="0" xfId="303" applyFont="1" applyFill="1" applyAlignment="1">
      <alignment horizontal="left" vertical="center"/>
    </xf>
    <xf numFmtId="168" fontId="44" fillId="3" borderId="0" xfId="361" applyNumberFormat="1" applyFont="1" applyFill="1" applyAlignment="1">
      <alignment horizontal="right" vertical="center"/>
    </xf>
    <xf numFmtId="3" fontId="44" fillId="3" borderId="0" xfId="303" applyNumberFormat="1" applyFont="1" applyFill="1" applyAlignment="1">
      <alignment horizontal="right" vertical="center"/>
    </xf>
    <xf numFmtId="168" fontId="44" fillId="3" borderId="3" xfId="361" applyNumberFormat="1" applyFont="1" applyFill="1" applyBorder="1" applyAlignment="1">
      <alignment horizontal="right" vertical="center"/>
    </xf>
    <xf numFmtId="0" fontId="2" fillId="3" borderId="0" xfId="361" applyFont="1" applyFill="1" applyAlignment="1">
      <alignment vertical="center" wrapText="1"/>
    </xf>
    <xf numFmtId="169" fontId="44" fillId="3" borderId="0" xfId="303" applyNumberFormat="1" applyFont="1" applyFill="1" applyAlignment="1">
      <alignment horizontal="right" vertical="center"/>
    </xf>
    <xf numFmtId="0" fontId="22" fillId="0" borderId="59" xfId="355" applyFont="1" applyBorder="1" applyAlignment="1">
      <alignment horizontal="center"/>
    </xf>
    <xf numFmtId="0" fontId="22" fillId="0" borderId="60" xfId="355" applyFont="1" applyBorder="1" applyAlignment="1">
      <alignment horizontal="center"/>
    </xf>
    <xf numFmtId="0" fontId="22" fillId="0" borderId="14" xfId="355" applyFont="1" applyBorder="1" applyAlignment="1">
      <alignment horizontal="center"/>
    </xf>
    <xf numFmtId="0" fontId="22" fillId="0" borderId="15" xfId="355" applyFont="1" applyBorder="1" applyAlignment="1">
      <alignment horizontal="center"/>
    </xf>
    <xf numFmtId="14" fontId="22" fillId="0" borderId="17" xfId="355" applyNumberFormat="1" applyFont="1" applyBorder="1" applyAlignment="1">
      <alignment horizontal="center"/>
    </xf>
    <xf numFmtId="14" fontId="22" fillId="0" borderId="18" xfId="355" applyNumberFormat="1" applyFont="1" applyBorder="1" applyAlignment="1">
      <alignment horizontal="center"/>
    </xf>
    <xf numFmtId="0" fontId="17" fillId="0" borderId="13" xfId="355" applyFont="1" applyBorder="1"/>
    <xf numFmtId="185" fontId="17" fillId="0" borderId="15" xfId="355" applyNumberFormat="1" applyFont="1" applyBorder="1"/>
    <xf numFmtId="183" fontId="17" fillId="0" borderId="49" xfId="43" applyNumberFormat="1" applyFont="1" applyBorder="1" applyAlignment="1">
      <alignment horizontal="right" vertical="center"/>
    </xf>
    <xf numFmtId="180" fontId="17" fillId="0" borderId="15" xfId="43" applyFont="1" applyBorder="1" applyAlignment="1">
      <alignment horizontal="right"/>
    </xf>
    <xf numFmtId="183" fontId="17" fillId="0" borderId="49" xfId="43" applyNumberFormat="1" applyFont="1" applyBorder="1" applyAlignment="1">
      <alignment horizontal="right"/>
    </xf>
    <xf numFmtId="0" fontId="17" fillId="0" borderId="15" xfId="355" applyFont="1" applyBorder="1" applyAlignment="1">
      <alignment horizontal="right"/>
    </xf>
    <xf numFmtId="183" fontId="17" fillId="3" borderId="15" xfId="43" applyNumberFormat="1" applyFont="1" applyFill="1" applyBorder="1" applyAlignment="1">
      <alignment horizontal="right"/>
    </xf>
    <xf numFmtId="183" fontId="17" fillId="0" borderId="15" xfId="43" applyNumberFormat="1" applyFont="1" applyBorder="1" applyAlignment="1">
      <alignment horizontal="right" vertical="center"/>
    </xf>
    <xf numFmtId="2" fontId="58" fillId="5" borderId="11" xfId="361" quotePrefix="1" applyNumberFormat="1" applyFont="1" applyFill="1" applyBorder="1" applyAlignment="1">
      <alignment horizontal="center" vertical="center" wrapText="1"/>
    </xf>
    <xf numFmtId="164" fontId="60" fillId="3" borderId="7" xfId="361" applyNumberFormat="1" applyFont="1" applyFill="1" applyBorder="1" applyAlignment="1">
      <alignment horizontal="right" vertical="center" wrapText="1"/>
    </xf>
    <xf numFmtId="169" fontId="61" fillId="3" borderId="31" xfId="12" applyNumberFormat="1" applyFont="1" applyFill="1" applyBorder="1" applyAlignment="1">
      <alignment horizontal="right" vertical="center"/>
    </xf>
    <xf numFmtId="164" fontId="61" fillId="3" borderId="8" xfId="361" applyNumberFormat="1" applyFont="1" applyFill="1" applyBorder="1" applyAlignment="1">
      <alignment horizontal="right" vertical="center" wrapText="1"/>
    </xf>
    <xf numFmtId="164" fontId="60" fillId="3" borderId="31" xfId="361" applyNumberFormat="1" applyFont="1" applyFill="1" applyBorder="1" applyAlignment="1">
      <alignment horizontal="right" vertical="center" wrapText="1"/>
    </xf>
    <xf numFmtId="164" fontId="61" fillId="3" borderId="7" xfId="361" applyNumberFormat="1" applyFont="1" applyFill="1" applyBorder="1" applyAlignment="1">
      <alignment horizontal="right" vertical="center" wrapText="1"/>
    </xf>
    <xf numFmtId="164" fontId="61" fillId="3" borderId="31" xfId="361" applyNumberFormat="1" applyFont="1" applyFill="1" applyBorder="1" applyAlignment="1">
      <alignment horizontal="right" vertical="center" wrapText="1"/>
    </xf>
    <xf numFmtId="168" fontId="61" fillId="3" borderId="7" xfId="361" applyNumberFormat="1" applyFont="1" applyFill="1" applyBorder="1" applyAlignment="1">
      <alignment horizontal="right" vertical="center" wrapText="1"/>
    </xf>
    <xf numFmtId="166" fontId="44" fillId="3" borderId="0" xfId="8" quotePrefix="1" applyFont="1" applyFill="1" applyAlignment="1">
      <alignment horizontal="center" vertical="center"/>
    </xf>
    <xf numFmtId="166" fontId="61" fillId="3" borderId="31" xfId="361" applyNumberFormat="1" applyFont="1" applyFill="1" applyBorder="1" applyAlignment="1">
      <alignment horizontal="right" vertical="center" wrapText="1"/>
    </xf>
    <xf numFmtId="165" fontId="32" fillId="3" borderId="0" xfId="368" applyFont="1" applyFill="1" applyAlignment="1">
      <alignment horizontal="right"/>
    </xf>
    <xf numFmtId="165" fontId="33" fillId="3" borderId="0" xfId="368" applyFont="1" applyFill="1" applyBorder="1"/>
    <xf numFmtId="168" fontId="44" fillId="0" borderId="0" xfId="303" applyNumberFormat="1" applyFont="1" applyAlignment="1">
      <alignment horizontal="left" vertical="center"/>
    </xf>
    <xf numFmtId="188" fontId="32" fillId="3" borderId="0" xfId="368" applyNumberFormat="1" applyFont="1" applyFill="1" applyAlignment="1">
      <alignment horizontal="right"/>
    </xf>
    <xf numFmtId="183" fontId="29" fillId="3" borderId="8" xfId="43" applyNumberFormat="1" applyFont="1" applyFill="1" applyBorder="1"/>
    <xf numFmtId="171" fontId="30" fillId="3" borderId="50" xfId="354" applyNumberFormat="1" applyFont="1" applyFill="1" applyBorder="1"/>
    <xf numFmtId="182" fontId="61" fillId="3" borderId="10" xfId="354" applyNumberFormat="1" applyFont="1" applyFill="1" applyBorder="1" applyAlignment="1">
      <alignment vertical="center"/>
    </xf>
    <xf numFmtId="182" fontId="61" fillId="3" borderId="24" xfId="354" applyNumberFormat="1" applyFont="1" applyFill="1" applyBorder="1" applyAlignment="1">
      <alignment vertical="center"/>
    </xf>
    <xf numFmtId="183" fontId="61" fillId="3" borderId="10" xfId="43" applyNumberFormat="1" applyFont="1" applyFill="1" applyBorder="1" applyAlignment="1">
      <alignment vertical="center"/>
    </xf>
    <xf numFmtId="180" fontId="61" fillId="3" borderId="10" xfId="43" applyFont="1" applyFill="1" applyBorder="1" applyAlignment="1">
      <alignment vertical="center"/>
    </xf>
    <xf numFmtId="180" fontId="61" fillId="3" borderId="24" xfId="43" applyFont="1" applyFill="1" applyBorder="1" applyAlignment="1">
      <alignment vertical="center"/>
    </xf>
    <xf numFmtId="3" fontId="61" fillId="3" borderId="15" xfId="357" applyNumberFormat="1" applyFont="1" applyFill="1" applyBorder="1"/>
    <xf numFmtId="180" fontId="61" fillId="3" borderId="8" xfId="43" applyFont="1" applyFill="1" applyBorder="1"/>
    <xf numFmtId="183" fontId="61" fillId="3" borderId="49" xfId="43" applyNumberFormat="1" applyFont="1" applyFill="1" applyBorder="1"/>
    <xf numFmtId="166" fontId="30" fillId="3" borderId="11" xfId="8" applyFont="1" applyFill="1" applyBorder="1"/>
    <xf numFmtId="0" fontId="30" fillId="3" borderId="11" xfId="0" applyFont="1" applyFill="1" applyBorder="1"/>
    <xf numFmtId="185" fontId="29" fillId="3" borderId="11" xfId="0" applyNumberFormat="1" applyFont="1" applyFill="1" applyBorder="1"/>
    <xf numFmtId="166" fontId="30" fillId="3" borderId="11" xfId="8" applyFont="1" applyFill="1" applyBorder="1" applyAlignment="1">
      <alignment horizontal="center"/>
    </xf>
    <xf numFmtId="9" fontId="29" fillId="3" borderId="11" xfId="362" applyFont="1" applyFill="1" applyBorder="1"/>
    <xf numFmtId="166" fontId="29" fillId="3" borderId="11" xfId="8" applyFont="1" applyFill="1" applyBorder="1"/>
    <xf numFmtId="9" fontId="29" fillId="3" borderId="11" xfId="362" applyNumberFormat="1" applyFont="1" applyFill="1" applyBorder="1"/>
    <xf numFmtId="170" fontId="29" fillId="3" borderId="11" xfId="362" applyNumberFormat="1" applyFont="1" applyFill="1" applyBorder="1"/>
    <xf numFmtId="185" fontId="29" fillId="3" borderId="11" xfId="362" applyNumberFormat="1" applyFont="1" applyFill="1" applyBorder="1"/>
    <xf numFmtId="0" fontId="44" fillId="3" borderId="0" xfId="0" applyFont="1" applyFill="1"/>
    <xf numFmtId="188" fontId="4" fillId="3" borderId="0" xfId="368" applyNumberFormat="1" applyFont="1" applyFill="1" applyAlignment="1">
      <alignment horizontal="left" vertical="center"/>
    </xf>
    <xf numFmtId="188" fontId="56" fillId="3" borderId="0" xfId="368" applyNumberFormat="1" applyFont="1" applyFill="1" applyAlignment="1">
      <alignment vertical="center"/>
    </xf>
    <xf numFmtId="188" fontId="6" fillId="3" borderId="19" xfId="368" applyNumberFormat="1" applyFont="1" applyFill="1" applyBorder="1" applyAlignment="1">
      <alignment horizontal="left" vertical="center"/>
    </xf>
    <xf numFmtId="188" fontId="6" fillId="3" borderId="0" xfId="368" applyNumberFormat="1" applyFont="1" applyFill="1" applyAlignment="1">
      <alignment horizontal="left" vertical="center"/>
    </xf>
    <xf numFmtId="188" fontId="7" fillId="3" borderId="0" xfId="368" applyNumberFormat="1" applyFont="1" applyFill="1" applyAlignment="1">
      <alignment vertical="center"/>
    </xf>
    <xf numFmtId="188" fontId="7" fillId="3" borderId="0" xfId="368" applyNumberFormat="1" applyFont="1" applyFill="1" applyAlignment="1">
      <alignment horizontal="center"/>
    </xf>
    <xf numFmtId="188" fontId="58" fillId="3" borderId="0" xfId="368" applyNumberFormat="1" applyFont="1" applyFill="1" applyAlignment="1">
      <alignment horizontal="center" wrapText="1"/>
    </xf>
    <xf numFmtId="188" fontId="30" fillId="3" borderId="0" xfId="368" applyNumberFormat="1" applyFont="1" applyFill="1" applyAlignment="1">
      <alignment horizontal="center" wrapText="1"/>
    </xf>
    <xf numFmtId="188" fontId="78" fillId="3" borderId="0" xfId="368" applyNumberFormat="1" applyFont="1" applyFill="1" applyAlignment="1">
      <alignment horizontal="center" wrapText="1"/>
    </xf>
    <xf numFmtId="188" fontId="9" fillId="3" borderId="0" xfId="368" applyNumberFormat="1" applyFont="1" applyFill="1" applyAlignment="1">
      <alignment horizontal="center" wrapText="1"/>
    </xf>
    <xf numFmtId="188" fontId="3" fillId="3" borderId="0" xfId="368" applyNumberFormat="1" applyFont="1" applyFill="1" applyAlignment="1">
      <alignment horizontal="center"/>
    </xf>
    <xf numFmtId="188" fontId="0" fillId="3" borderId="0" xfId="368" applyNumberFormat="1" applyFont="1" applyFill="1"/>
    <xf numFmtId="0" fontId="54" fillId="3" borderId="19" xfId="0" applyFont="1" applyFill="1" applyBorder="1"/>
    <xf numFmtId="0" fontId="54" fillId="3" borderId="0" xfId="0" applyFont="1" applyFill="1"/>
    <xf numFmtId="0" fontId="3" fillId="3" borderId="0" xfId="324" applyFont="1" applyFill="1" applyAlignment="1">
      <alignment horizontal="center"/>
    </xf>
    <xf numFmtId="3" fontId="44" fillId="3" borderId="0" xfId="303" applyNumberFormat="1" applyFont="1" applyFill="1" applyAlignment="1">
      <alignment horizontal="left" vertical="center"/>
    </xf>
    <xf numFmtId="3" fontId="55" fillId="3" borderId="0" xfId="303" applyNumberFormat="1" applyFont="1" applyFill="1" applyAlignment="1">
      <alignment horizontal="right" vertical="center"/>
    </xf>
    <xf numFmtId="0" fontId="44" fillId="3" borderId="0" xfId="303" applyFont="1" applyFill="1" applyAlignment="1">
      <alignment horizontal="right" vertical="center"/>
    </xf>
    <xf numFmtId="172" fontId="44" fillId="3" borderId="0" xfId="49" applyNumberFormat="1" applyFont="1" applyFill="1" applyAlignment="1">
      <alignment horizontal="right" vertical="center"/>
    </xf>
    <xf numFmtId="3" fontId="9" fillId="3" borderId="0" xfId="303" applyNumberFormat="1" applyFont="1" applyFill="1" applyAlignment="1">
      <alignment horizontal="right" vertical="center"/>
    </xf>
    <xf numFmtId="169" fontId="9" fillId="3" borderId="3" xfId="35" applyNumberFormat="1" applyFont="1" applyFill="1" applyBorder="1" applyAlignment="1">
      <alignment horizontal="right" vertical="center"/>
    </xf>
    <xf numFmtId="169" fontId="9" fillId="3" borderId="0" xfId="35" applyNumberFormat="1" applyFont="1" applyFill="1" applyAlignment="1">
      <alignment horizontal="right" vertical="center"/>
    </xf>
    <xf numFmtId="0" fontId="15" fillId="3" borderId="19" xfId="68" applyFill="1" applyBorder="1"/>
    <xf numFmtId="0" fontId="15" fillId="3" borderId="0" xfId="68" applyFill="1"/>
    <xf numFmtId="188" fontId="3" fillId="3" borderId="0" xfId="368" applyNumberFormat="1" applyFont="1" applyFill="1"/>
    <xf numFmtId="188" fontId="15" fillId="3" borderId="0" xfId="68" applyNumberFormat="1" applyFill="1"/>
    <xf numFmtId="0" fontId="16" fillId="3" borderId="0" xfId="68" applyFont="1" applyFill="1"/>
    <xf numFmtId="168" fontId="2" fillId="3" borderId="3" xfId="361" applyNumberFormat="1" applyFont="1" applyFill="1" applyBorder="1" applyAlignment="1">
      <alignment vertical="center" wrapText="1"/>
    </xf>
    <xf numFmtId="17" fontId="16" fillId="3" borderId="1" xfId="68" applyNumberFormat="1" applyFont="1" applyFill="1" applyBorder="1" applyAlignment="1">
      <alignment horizontal="center" vertical="center"/>
    </xf>
    <xf numFmtId="188" fontId="44" fillId="3" borderId="0" xfId="368" applyNumberFormat="1" applyFont="1" applyFill="1"/>
    <xf numFmtId="0" fontId="16" fillId="3" borderId="0" xfId="358" applyFont="1" applyFill="1" applyAlignment="1">
      <alignment vertical="center"/>
    </xf>
    <xf numFmtId="168" fontId="2" fillId="3" borderId="0" xfId="361" applyNumberFormat="1" applyFont="1" applyFill="1" applyBorder="1" applyAlignment="1">
      <alignment vertical="center" wrapText="1"/>
    </xf>
    <xf numFmtId="168" fontId="9" fillId="3" borderId="0" xfId="361" applyNumberFormat="1" applyFont="1" applyFill="1" applyAlignment="1">
      <alignment vertical="center"/>
    </xf>
    <xf numFmtId="0" fontId="52" fillId="3" borderId="0" xfId="68" applyFont="1" applyFill="1"/>
    <xf numFmtId="168" fontId="2" fillId="3" borderId="0" xfId="361" applyNumberFormat="1" applyFont="1" applyFill="1" applyAlignment="1">
      <alignment horizontal="center" vertical="center" wrapText="1"/>
    </xf>
    <xf numFmtId="17" fontId="16" fillId="3" borderId="1" xfId="361" quotePrefix="1" applyNumberFormat="1" applyFont="1" applyFill="1" applyBorder="1" applyAlignment="1">
      <alignment horizontal="center" vertical="center" wrapText="1"/>
    </xf>
    <xf numFmtId="0" fontId="17" fillId="3" borderId="0" xfId="68" applyFont="1" applyFill="1"/>
    <xf numFmtId="189" fontId="0" fillId="3" borderId="19" xfId="368" applyNumberFormat="1" applyFont="1" applyFill="1" applyBorder="1"/>
    <xf numFmtId="0" fontId="0" fillId="3" borderId="19" xfId="0" applyFill="1" applyBorder="1"/>
    <xf numFmtId="189" fontId="50" fillId="3" borderId="0" xfId="368" applyNumberFormat="1" applyFont="1" applyFill="1" applyAlignment="1">
      <alignment vertical="center" wrapText="1"/>
    </xf>
    <xf numFmtId="0" fontId="50" fillId="3" borderId="0" xfId="0" applyFont="1" applyFill="1" applyAlignment="1">
      <alignment vertical="center" wrapText="1"/>
    </xf>
    <xf numFmtId="189" fontId="51" fillId="3" borderId="0" xfId="368" applyNumberFormat="1" applyFont="1" applyFill="1"/>
    <xf numFmtId="0" fontId="51" fillId="3" borderId="0" xfId="0" applyFont="1" applyFill="1"/>
    <xf numFmtId="188" fontId="50" fillId="3" borderId="0" xfId="368" applyNumberFormat="1" applyFont="1" applyFill="1" applyAlignment="1">
      <alignment vertical="center" wrapText="1"/>
    </xf>
    <xf numFmtId="188" fontId="50" fillId="3" borderId="3" xfId="368" applyNumberFormat="1" applyFont="1" applyFill="1" applyBorder="1" applyAlignment="1">
      <alignment vertical="center" wrapText="1"/>
    </xf>
    <xf numFmtId="188" fontId="53" fillId="3" borderId="4" xfId="368" applyNumberFormat="1" applyFont="1" applyFill="1" applyBorder="1" applyAlignment="1">
      <alignment horizontal="right" vertical="center"/>
    </xf>
    <xf numFmtId="188" fontId="50" fillId="3" borderId="4" xfId="368" applyNumberFormat="1" applyFont="1" applyFill="1" applyBorder="1" applyAlignment="1">
      <alignment horizontal="right" vertical="center"/>
    </xf>
    <xf numFmtId="188" fontId="53" fillId="3" borderId="2" xfId="368" applyNumberFormat="1" applyFont="1" applyFill="1" applyBorder="1" applyAlignment="1">
      <alignment vertical="center"/>
    </xf>
    <xf numFmtId="189" fontId="0" fillId="3" borderId="0" xfId="368" applyNumberFormat="1" applyFont="1" applyFill="1"/>
    <xf numFmtId="0" fontId="29" fillId="0" borderId="0" xfId="356" applyFont="1" applyAlignment="1">
      <alignment horizontal="right"/>
    </xf>
    <xf numFmtId="185" fontId="29" fillId="3" borderId="6" xfId="0" applyNumberFormat="1" applyFont="1" applyFill="1" applyBorder="1"/>
    <xf numFmtId="166" fontId="29" fillId="3" borderId="31" xfId="8" applyFont="1" applyFill="1" applyBorder="1"/>
    <xf numFmtId="3" fontId="61" fillId="9" borderId="11" xfId="0" applyNumberFormat="1" applyFont="1" applyFill="1" applyBorder="1" applyAlignment="1">
      <alignment vertical="center"/>
    </xf>
    <xf numFmtId="188" fontId="61" fillId="9" borderId="11" xfId="368" applyNumberFormat="1" applyFont="1" applyFill="1" applyBorder="1" applyAlignment="1">
      <alignment vertical="center"/>
    </xf>
    <xf numFmtId="3" fontId="60" fillId="0" borderId="11" xfId="0" applyNumberFormat="1" applyFont="1" applyBorder="1"/>
    <xf numFmtId="3" fontId="61" fillId="0" borderId="11" xfId="0" applyNumberFormat="1" applyFont="1" applyBorder="1"/>
    <xf numFmtId="0" fontId="34" fillId="0" borderId="0" xfId="350" applyFont="1" applyAlignment="1">
      <alignment horizontal="center"/>
    </xf>
    <xf numFmtId="168" fontId="75" fillId="0" borderId="0" xfId="361" applyNumberFormat="1" applyFont="1" applyAlignment="1">
      <alignment horizontal="justify" vertical="center"/>
    </xf>
    <xf numFmtId="188" fontId="29" fillId="3" borderId="6" xfId="368" applyNumberFormat="1" applyFont="1" applyFill="1" applyBorder="1"/>
    <xf numFmtId="0" fontId="64" fillId="3" borderId="11" xfId="361" applyFont="1" applyFill="1" applyBorder="1" applyAlignment="1">
      <alignment horizontal="center" vertical="center" wrapText="1"/>
    </xf>
    <xf numFmtId="0" fontId="29" fillId="0" borderId="0" xfId="68" applyFont="1" applyAlignment="1">
      <alignment wrapText="1"/>
    </xf>
    <xf numFmtId="165" fontId="3" fillId="3" borderId="0" xfId="368" applyFont="1" applyFill="1" applyAlignment="1">
      <alignment horizontal="right" vertical="center"/>
    </xf>
    <xf numFmtId="0" fontId="101" fillId="0" borderId="0" xfId="354" applyFont="1"/>
    <xf numFmtId="0" fontId="4" fillId="0" borderId="0" xfId="361" applyFont="1" applyAlignment="1">
      <alignment horizontal="left" vertical="center"/>
    </xf>
    <xf numFmtId="0" fontId="32" fillId="3" borderId="7" xfId="0" applyFont="1" applyFill="1" applyBorder="1"/>
    <xf numFmtId="3" fontId="32" fillId="3" borderId="8" xfId="0" applyNumberFormat="1" applyFont="1" applyFill="1" applyBorder="1"/>
    <xf numFmtId="182" fontId="32" fillId="3" borderId="8" xfId="0" applyNumberFormat="1" applyFont="1" applyFill="1" applyBorder="1"/>
    <xf numFmtId="0" fontId="33" fillId="0" borderId="11" xfId="0" applyFont="1" applyBorder="1"/>
    <xf numFmtId="182" fontId="33" fillId="0" borderId="5" xfId="0" applyNumberFormat="1" applyFont="1" applyBorder="1"/>
    <xf numFmtId="165" fontId="33" fillId="0" borderId="5" xfId="368" applyFont="1" applyBorder="1"/>
    <xf numFmtId="183" fontId="32" fillId="0" borderId="1" xfId="0" applyNumberFormat="1" applyFont="1" applyBorder="1" applyAlignment="1">
      <alignment horizontal="right"/>
    </xf>
    <xf numFmtId="183" fontId="33" fillId="3" borderId="1" xfId="0" applyNumberFormat="1" applyFont="1" applyFill="1" applyBorder="1"/>
    <xf numFmtId="180" fontId="32" fillId="3" borderId="1" xfId="0" applyNumberFormat="1" applyFont="1" applyFill="1" applyBorder="1" applyAlignment="1">
      <alignment horizontal="right"/>
    </xf>
    <xf numFmtId="182" fontId="33" fillId="0" borderId="1" xfId="0" applyNumberFormat="1" applyFont="1" applyBorder="1"/>
    <xf numFmtId="165" fontId="33" fillId="0" borderId="1" xfId="368" applyFont="1" applyBorder="1"/>
    <xf numFmtId="188" fontId="33" fillId="0" borderId="1" xfId="368" applyNumberFormat="1" applyFont="1" applyBorder="1"/>
    <xf numFmtId="182" fontId="33" fillId="0" borderId="6" xfId="0" applyNumberFormat="1" applyFont="1" applyBorder="1"/>
    <xf numFmtId="182" fontId="33" fillId="3" borderId="1" xfId="0" applyNumberFormat="1" applyFont="1" applyFill="1" applyBorder="1"/>
    <xf numFmtId="188" fontId="33" fillId="3" borderId="1" xfId="368" applyNumberFormat="1" applyFont="1" applyFill="1" applyBorder="1"/>
    <xf numFmtId="182" fontId="32" fillId="0" borderId="0" xfId="0" applyNumberFormat="1" applyFont="1" applyBorder="1" applyAlignment="1">
      <alignment horizontal="right"/>
    </xf>
    <xf numFmtId="182" fontId="33" fillId="3" borderId="3" xfId="0" applyNumberFormat="1" applyFont="1" applyFill="1" applyBorder="1"/>
    <xf numFmtId="166" fontId="33" fillId="0" borderId="1" xfId="8" applyFont="1" applyBorder="1" applyAlignment="1">
      <alignment horizontal="right"/>
    </xf>
    <xf numFmtId="182" fontId="33" fillId="0" borderId="95" xfId="0" applyNumberFormat="1" applyFont="1" applyBorder="1"/>
    <xf numFmtId="182" fontId="33" fillId="3" borderId="95" xfId="0" applyNumberFormat="1" applyFont="1" applyFill="1" applyBorder="1" applyAlignment="1">
      <alignment horizontal="right"/>
    </xf>
    <xf numFmtId="182" fontId="33" fillId="3" borderId="11" xfId="0" applyNumberFormat="1" applyFont="1" applyFill="1" applyBorder="1"/>
    <xf numFmtId="188" fontId="33" fillId="0" borderId="5" xfId="368" applyNumberFormat="1" applyFont="1" applyBorder="1"/>
    <xf numFmtId="165" fontId="33" fillId="3" borderId="1" xfId="368" applyFont="1" applyFill="1" applyBorder="1"/>
    <xf numFmtId="188" fontId="50" fillId="3" borderId="1" xfId="368" applyNumberFormat="1" applyFont="1" applyFill="1" applyBorder="1" applyAlignment="1">
      <alignment vertical="center"/>
    </xf>
    <xf numFmtId="188" fontId="98" fillId="3" borderId="57" xfId="368" applyNumberFormat="1" applyFont="1" applyFill="1" applyBorder="1"/>
    <xf numFmtId="186" fontId="30" fillId="0" borderId="42" xfId="356" applyNumberFormat="1" applyFont="1" applyBorder="1" applyAlignment="1">
      <alignment horizontal="center"/>
    </xf>
    <xf numFmtId="186" fontId="30" fillId="0" borderId="113" xfId="356" applyNumberFormat="1" applyFont="1" applyBorder="1" applyAlignment="1">
      <alignment horizontal="center"/>
    </xf>
    <xf numFmtId="168" fontId="30" fillId="3" borderId="0" xfId="361" applyNumberFormat="1" applyFont="1" applyFill="1" applyAlignment="1">
      <alignment horizontal="center" wrapText="1"/>
    </xf>
    <xf numFmtId="168" fontId="58" fillId="3" borderId="0" xfId="361" applyNumberFormat="1" applyFont="1" applyFill="1" applyAlignment="1">
      <alignment horizontal="center" wrapText="1"/>
    </xf>
    <xf numFmtId="168" fontId="78" fillId="3" borderId="0" xfId="361" applyNumberFormat="1" applyFont="1" applyFill="1" applyAlignment="1">
      <alignment horizontal="center" wrapText="1"/>
    </xf>
    <xf numFmtId="168" fontId="9" fillId="3" borderId="0" xfId="361" applyNumberFormat="1" applyFont="1" applyFill="1" applyAlignment="1">
      <alignment horizontal="center" vertical="center" wrapText="1"/>
    </xf>
    <xf numFmtId="169" fontId="44" fillId="3" borderId="3" xfId="12" applyNumberFormat="1" applyFont="1" applyFill="1" applyBorder="1" applyAlignment="1">
      <alignment horizontal="right" vertical="center"/>
    </xf>
    <xf numFmtId="169" fontId="43" fillId="3" borderId="0" xfId="12" applyNumberFormat="1" applyFont="1" applyFill="1" applyAlignment="1">
      <alignment horizontal="right" vertical="center"/>
    </xf>
    <xf numFmtId="168" fontId="44" fillId="3" borderId="0" xfId="361" applyNumberFormat="1" applyFont="1" applyFill="1" applyAlignment="1">
      <alignment horizontal="right" vertical="center" wrapText="1"/>
    </xf>
    <xf numFmtId="168" fontId="16" fillId="3" borderId="0" xfId="361" applyNumberFormat="1" applyFont="1" applyFill="1" applyAlignment="1">
      <alignment horizontal="center" vertical="center" wrapText="1"/>
    </xf>
    <xf numFmtId="169" fontId="16" fillId="3" borderId="4" xfId="361" applyNumberFormat="1" applyFont="1" applyFill="1" applyBorder="1" applyAlignment="1">
      <alignment vertical="center"/>
    </xf>
    <xf numFmtId="0" fontId="4" fillId="0" borderId="0" xfId="361" applyFont="1" applyAlignment="1">
      <alignment horizontal="left" vertical="center"/>
    </xf>
    <xf numFmtId="168" fontId="16" fillId="0" borderId="0" xfId="358" applyNumberFormat="1" applyFont="1" applyAlignment="1">
      <alignment horizontal="center" vertical="center"/>
    </xf>
    <xf numFmtId="0" fontId="16" fillId="0" borderId="4" xfId="358" applyFont="1" applyBorder="1" applyAlignment="1">
      <alignment horizontal="center" vertical="center" wrapText="1"/>
    </xf>
    <xf numFmtId="0" fontId="16" fillId="0" borderId="0" xfId="358" applyFont="1" applyAlignment="1">
      <alignment horizontal="center" vertical="center" wrapText="1"/>
    </xf>
    <xf numFmtId="0" fontId="16" fillId="0" borderId="3" xfId="358" applyFont="1" applyBorder="1" applyAlignment="1">
      <alignment horizontal="center" vertical="center" wrapText="1"/>
    </xf>
    <xf numFmtId="0" fontId="82" fillId="0" borderId="8" xfId="0" applyFont="1" applyBorder="1" applyAlignment="1">
      <alignment horizontal="left" wrapText="1"/>
    </xf>
    <xf numFmtId="15" fontId="30" fillId="3" borderId="0" xfId="113" applyNumberFormat="1" applyFont="1" applyFill="1" applyAlignment="1">
      <alignment horizontal="left"/>
    </xf>
    <xf numFmtId="15" fontId="30" fillId="0" borderId="0" xfId="113" applyNumberFormat="1" applyFont="1" applyAlignment="1">
      <alignment horizontal="left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67" xfId="0" applyFont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33" fillId="0" borderId="68" xfId="0" applyFont="1" applyBorder="1" applyAlignment="1">
      <alignment horizontal="center"/>
    </xf>
    <xf numFmtId="0" fontId="33" fillId="3" borderId="5" xfId="0" applyFont="1" applyFill="1" applyBorder="1" applyAlignment="1">
      <alignment horizontal="center"/>
    </xf>
    <xf numFmtId="0" fontId="33" fillId="3" borderId="1" xfId="0" applyFont="1" applyFill="1" applyBorder="1" applyAlignment="1">
      <alignment horizontal="center"/>
    </xf>
    <xf numFmtId="0" fontId="33" fillId="3" borderId="6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 vertical="center" wrapText="1"/>
    </xf>
    <xf numFmtId="0" fontId="33" fillId="3" borderId="8" xfId="0" applyFont="1" applyFill="1" applyBorder="1" applyAlignment="1">
      <alignment horizontal="center" vertical="center" wrapText="1"/>
    </xf>
    <xf numFmtId="0" fontId="33" fillId="3" borderId="31" xfId="0" applyFont="1" applyFill="1" applyBorder="1" applyAlignment="1">
      <alignment horizontal="center" vertical="center" wrapText="1"/>
    </xf>
    <xf numFmtId="0" fontId="33" fillId="0" borderId="67" xfId="0" applyFont="1" applyBorder="1" applyAlignment="1">
      <alignment horizontal="center" vertical="center" wrapText="1"/>
    </xf>
    <xf numFmtId="0" fontId="33" fillId="0" borderId="65" xfId="0" applyFont="1" applyBorder="1" applyAlignment="1">
      <alignment horizontal="center" vertical="center" wrapText="1"/>
    </xf>
    <xf numFmtId="0" fontId="33" fillId="0" borderId="68" xfId="0" applyFont="1" applyBorder="1" applyAlignment="1">
      <alignment horizontal="center" vertical="center" wrapText="1"/>
    </xf>
    <xf numFmtId="0" fontId="33" fillId="0" borderId="66" xfId="0" applyFont="1" applyBorder="1" applyAlignment="1">
      <alignment horizontal="center" vertical="center" wrapText="1"/>
    </xf>
    <xf numFmtId="0" fontId="33" fillId="3" borderId="97" xfId="0" applyFont="1" applyFill="1" applyBorder="1" applyAlignment="1">
      <alignment horizontal="center" wrapText="1"/>
    </xf>
    <xf numFmtId="0" fontId="33" fillId="3" borderId="98" xfId="0" applyFont="1" applyFill="1" applyBorder="1" applyAlignment="1">
      <alignment horizontal="center" wrapText="1"/>
    </xf>
    <xf numFmtId="0" fontId="33" fillId="3" borderId="68" xfId="0" applyFont="1" applyFill="1" applyBorder="1" applyAlignment="1">
      <alignment horizontal="center" wrapText="1"/>
    </xf>
    <xf numFmtId="0" fontId="33" fillId="3" borderId="66" xfId="0" applyFont="1" applyFill="1" applyBorder="1" applyAlignment="1">
      <alignment horizontal="center" wrapText="1"/>
    </xf>
    <xf numFmtId="0" fontId="7" fillId="0" borderId="0" xfId="361" applyFont="1" applyAlignment="1">
      <alignment horizontal="left" vertical="top" wrapText="1"/>
    </xf>
    <xf numFmtId="0" fontId="20" fillId="3" borderId="0" xfId="68" applyFont="1" applyFill="1" applyAlignment="1">
      <alignment horizontal="left" wrapText="1"/>
    </xf>
    <xf numFmtId="0" fontId="29" fillId="0" borderId="0" xfId="68" applyFont="1" applyAlignment="1">
      <alignment horizontal="left" wrapText="1"/>
    </xf>
    <xf numFmtId="0" fontId="68" fillId="3" borderId="67" xfId="0" applyFont="1" applyFill="1" applyBorder="1" applyAlignment="1">
      <alignment horizontal="left" vertical="center"/>
    </xf>
    <xf numFmtId="0" fontId="68" fillId="3" borderId="4" xfId="0" applyFont="1" applyFill="1" applyBorder="1" applyAlignment="1">
      <alignment horizontal="left" vertical="center"/>
    </xf>
    <xf numFmtId="0" fontId="68" fillId="3" borderId="68" xfId="0" applyFont="1" applyFill="1" applyBorder="1" applyAlignment="1">
      <alignment horizontal="left" vertical="center"/>
    </xf>
    <xf numFmtId="164" fontId="30" fillId="5" borderId="5" xfId="361" applyNumberFormat="1" applyFont="1" applyFill="1" applyBorder="1" applyAlignment="1">
      <alignment horizontal="center" vertical="center" wrapText="1"/>
    </xf>
    <xf numFmtId="164" fontId="65" fillId="5" borderId="1" xfId="361" applyNumberFormat="1" applyFont="1" applyFill="1" applyBorder="1" applyAlignment="1">
      <alignment horizontal="center" vertical="center" wrapText="1"/>
    </xf>
    <xf numFmtId="164" fontId="65" fillId="5" borderId="6" xfId="361" applyNumberFormat="1" applyFont="1" applyFill="1" applyBorder="1" applyAlignment="1">
      <alignment horizontal="center" vertical="center" wrapText="1"/>
    </xf>
    <xf numFmtId="0" fontId="11" fillId="2" borderId="65" xfId="361" applyFont="1" applyFill="1" applyBorder="1" applyAlignment="1">
      <alignment horizontal="center" vertical="center"/>
    </xf>
    <xf numFmtId="0" fontId="11" fillId="2" borderId="3" xfId="361" applyFont="1" applyFill="1" applyBorder="1" applyAlignment="1">
      <alignment horizontal="center" vertical="center"/>
    </xf>
    <xf numFmtId="0" fontId="29" fillId="0" borderId="67" xfId="361" applyFont="1" applyBorder="1" applyAlignment="1">
      <alignment horizontal="center" vertical="center" wrapText="1"/>
    </xf>
    <xf numFmtId="0" fontId="29" fillId="0" borderId="4" xfId="361" applyFont="1" applyBorder="1" applyAlignment="1">
      <alignment horizontal="center" vertical="center" wrapText="1"/>
    </xf>
    <xf numFmtId="0" fontId="29" fillId="0" borderId="68" xfId="361" applyFont="1" applyBorder="1" applyAlignment="1">
      <alignment horizontal="center" vertical="center" wrapText="1"/>
    </xf>
    <xf numFmtId="0" fontId="29" fillId="0" borderId="61" xfId="361" applyFont="1" applyBorder="1" applyAlignment="1">
      <alignment horizontal="center" vertical="center" wrapText="1"/>
    </xf>
    <xf numFmtId="0" fontId="29" fillId="0" borderId="0" xfId="361" applyFont="1" applyAlignment="1">
      <alignment horizontal="center" vertical="center" wrapText="1"/>
    </xf>
    <xf numFmtId="0" fontId="29" fillId="0" borderId="10" xfId="361" applyFont="1" applyBorder="1" applyAlignment="1">
      <alignment horizontal="center" vertical="center" wrapText="1"/>
    </xf>
    <xf numFmtId="0" fontId="29" fillId="0" borderId="65" xfId="361" applyFont="1" applyBorder="1" applyAlignment="1">
      <alignment horizontal="center" vertical="center" wrapText="1"/>
    </xf>
    <xf numFmtId="0" fontId="29" fillId="0" borderId="3" xfId="361" applyFont="1" applyBorder="1" applyAlignment="1">
      <alignment horizontal="center" vertical="center" wrapText="1"/>
    </xf>
    <xf numFmtId="0" fontId="29" fillId="0" borderId="66" xfId="361" applyFont="1" applyBorder="1" applyAlignment="1">
      <alignment horizontal="center" vertical="center" wrapText="1"/>
    </xf>
    <xf numFmtId="0" fontId="58" fillId="5" borderId="5" xfId="361" applyFont="1" applyFill="1" applyBorder="1" applyAlignment="1">
      <alignment horizontal="left" vertical="center" wrapText="1"/>
    </xf>
    <xf numFmtId="0" fontId="58" fillId="5" borderId="1" xfId="361" applyFont="1" applyFill="1" applyBorder="1" applyAlignment="1">
      <alignment horizontal="left" vertical="center" wrapText="1"/>
    </xf>
    <xf numFmtId="0" fontId="29" fillId="3" borderId="67" xfId="361" applyFont="1" applyFill="1" applyBorder="1" applyAlignment="1">
      <alignment horizontal="center" vertical="center" wrapText="1"/>
    </xf>
    <xf numFmtId="0" fontId="29" fillId="3" borderId="4" xfId="361" applyFont="1" applyFill="1" applyBorder="1" applyAlignment="1">
      <alignment horizontal="center" vertical="center" wrapText="1"/>
    </xf>
    <xf numFmtId="0" fontId="29" fillId="3" borderId="68" xfId="361" applyFont="1" applyFill="1" applyBorder="1" applyAlignment="1">
      <alignment horizontal="center" vertical="center" wrapText="1"/>
    </xf>
    <xf numFmtId="0" fontId="29" fillId="3" borderId="61" xfId="361" applyFont="1" applyFill="1" applyBorder="1" applyAlignment="1">
      <alignment horizontal="center" vertical="center" wrapText="1"/>
    </xf>
    <xf numFmtId="0" fontId="29" fillId="3" borderId="0" xfId="361" applyFont="1" applyFill="1" applyAlignment="1">
      <alignment horizontal="center" vertical="center" wrapText="1"/>
    </xf>
    <xf numFmtId="0" fontId="29" fillId="3" borderId="10" xfId="361" applyFont="1" applyFill="1" applyBorder="1" applyAlignment="1">
      <alignment horizontal="center" vertical="center" wrapText="1"/>
    </xf>
    <xf numFmtId="0" fontId="29" fillId="3" borderId="65" xfId="361" applyFont="1" applyFill="1" applyBorder="1" applyAlignment="1">
      <alignment horizontal="center" vertical="center" wrapText="1"/>
    </xf>
    <xf numFmtId="0" fontId="29" fillId="3" borderId="3" xfId="361" applyFont="1" applyFill="1" applyBorder="1" applyAlignment="1">
      <alignment horizontal="center" vertical="center" wrapText="1"/>
    </xf>
    <xf numFmtId="0" fontId="29" fillId="3" borderId="66" xfId="361" applyFont="1" applyFill="1" applyBorder="1" applyAlignment="1">
      <alignment horizontal="center" vertical="center" wrapText="1"/>
    </xf>
    <xf numFmtId="17" fontId="43" fillId="0" borderId="1" xfId="0" applyNumberFormat="1" applyFont="1" applyBorder="1" applyAlignment="1">
      <alignment horizontal="center" vertical="center" wrapText="1"/>
    </xf>
    <xf numFmtId="17" fontId="43" fillId="3" borderId="1" xfId="0" applyNumberFormat="1" applyFont="1" applyFill="1" applyBorder="1" applyAlignment="1">
      <alignment horizontal="center" vertical="center" wrapText="1"/>
    </xf>
    <xf numFmtId="0" fontId="16" fillId="0" borderId="1" xfId="68" applyFont="1" applyBorder="1" applyAlignment="1">
      <alignment horizontal="center"/>
    </xf>
    <xf numFmtId="0" fontId="16" fillId="0" borderId="1" xfId="68" applyFont="1" applyBorder="1" applyAlignment="1">
      <alignment horizontal="center" wrapText="1"/>
    </xf>
    <xf numFmtId="0" fontId="31" fillId="0" borderId="43" xfId="350" applyFont="1" applyBorder="1" applyAlignment="1">
      <alignment horizontal="center" vertical="center"/>
    </xf>
    <xf numFmtId="0" fontId="31" fillId="0" borderId="20" xfId="350" applyFont="1" applyBorder="1" applyAlignment="1">
      <alignment horizontal="center" vertical="center"/>
    </xf>
    <xf numFmtId="0" fontId="31" fillId="0" borderId="32" xfId="350" applyFont="1" applyBorder="1" applyAlignment="1">
      <alignment horizontal="center" vertical="center"/>
    </xf>
    <xf numFmtId="3" fontId="31" fillId="0" borderId="69" xfId="350" applyNumberFormat="1" applyFont="1" applyBorder="1" applyAlignment="1">
      <alignment horizontal="center"/>
    </xf>
    <xf numFmtId="3" fontId="31" fillId="0" borderId="70" xfId="350" applyNumberFormat="1" applyFont="1" applyBorder="1" applyAlignment="1">
      <alignment horizontal="center"/>
    </xf>
    <xf numFmtId="3" fontId="31" fillId="0" borderId="71" xfId="350" applyNumberFormat="1" applyFont="1" applyBorder="1" applyAlignment="1">
      <alignment horizontal="center" vertical="center" wrapText="1"/>
    </xf>
    <xf numFmtId="3" fontId="31" fillId="0" borderId="15" xfId="350" applyNumberFormat="1" applyFont="1" applyBorder="1" applyAlignment="1">
      <alignment horizontal="center" vertical="center" wrapText="1"/>
    </xf>
    <xf numFmtId="3" fontId="31" fillId="0" borderId="18" xfId="350" applyNumberFormat="1" applyFont="1" applyBorder="1" applyAlignment="1">
      <alignment horizontal="center" vertical="center" wrapText="1"/>
    </xf>
    <xf numFmtId="3" fontId="31" fillId="0" borderId="59" xfId="350" applyNumberFormat="1" applyFont="1" applyBorder="1" applyAlignment="1">
      <alignment horizontal="center" vertical="center" wrapText="1"/>
    </xf>
    <xf numFmtId="3" fontId="31" fillId="0" borderId="14" xfId="350" applyNumberFormat="1" applyFont="1" applyBorder="1" applyAlignment="1">
      <alignment horizontal="center" vertical="center" wrapText="1"/>
    </xf>
    <xf numFmtId="3" fontId="31" fillId="0" borderId="17" xfId="350" applyNumberFormat="1" applyFont="1" applyBorder="1" applyAlignment="1">
      <alignment horizontal="center" vertical="center" wrapText="1"/>
    </xf>
    <xf numFmtId="0" fontId="34" fillId="0" borderId="0" xfId="350" applyFont="1" applyAlignment="1">
      <alignment horizontal="center"/>
    </xf>
    <xf numFmtId="0" fontId="31" fillId="0" borderId="0" xfId="350" applyFont="1" applyAlignment="1">
      <alignment horizontal="center"/>
    </xf>
    <xf numFmtId="0" fontId="20" fillId="0" borderId="0" xfId="350" applyFont="1" applyAlignment="1">
      <alignment horizontal="center"/>
    </xf>
    <xf numFmtId="0" fontId="36" fillId="0" borderId="0" xfId="350" applyFont="1" applyAlignment="1">
      <alignment horizontal="center"/>
    </xf>
    <xf numFmtId="3" fontId="35" fillId="0" borderId="0" xfId="350" applyNumberFormat="1" applyFont="1" applyAlignment="1">
      <alignment horizontal="center"/>
    </xf>
    <xf numFmtId="0" fontId="35" fillId="0" borderId="0" xfId="351" applyFont="1" applyAlignment="1">
      <alignment horizontal="center"/>
    </xf>
    <xf numFmtId="0" fontId="31" fillId="0" borderId="72" xfId="351" applyFont="1" applyBorder="1" applyAlignment="1">
      <alignment horizontal="center" vertical="center" wrapText="1"/>
    </xf>
    <xf numFmtId="0" fontId="31" fillId="0" borderId="14" xfId="351" applyFont="1" applyBorder="1" applyAlignment="1">
      <alignment horizontal="center" vertical="center" wrapText="1"/>
    </xf>
    <xf numFmtId="0" fontId="31" fillId="0" borderId="17" xfId="351" applyFont="1" applyBorder="1" applyAlignment="1">
      <alignment horizontal="center" vertical="center" wrapText="1"/>
    </xf>
    <xf numFmtId="0" fontId="31" fillId="0" borderId="69" xfId="351" applyFont="1" applyBorder="1" applyAlignment="1">
      <alignment horizontal="center"/>
    </xf>
    <xf numFmtId="0" fontId="31" fillId="0" borderId="73" xfId="351" applyFont="1" applyBorder="1" applyAlignment="1">
      <alignment horizontal="center"/>
    </xf>
    <xf numFmtId="0" fontId="31" fillId="0" borderId="59" xfId="351" applyFont="1" applyBorder="1" applyAlignment="1">
      <alignment horizontal="center" vertical="center" wrapText="1"/>
    </xf>
    <xf numFmtId="0" fontId="31" fillId="0" borderId="74" xfId="351" applyFont="1" applyBorder="1" applyAlignment="1">
      <alignment horizontal="center" vertical="center" wrapText="1"/>
    </xf>
    <xf numFmtId="0" fontId="31" fillId="0" borderId="75" xfId="351" applyFont="1" applyBorder="1" applyAlignment="1">
      <alignment horizontal="center" vertical="center" wrapText="1"/>
    </xf>
    <xf numFmtId="0" fontId="31" fillId="0" borderId="76" xfId="351" applyFont="1" applyBorder="1" applyAlignment="1">
      <alignment horizontal="center" vertical="center" wrapText="1"/>
    </xf>
    <xf numFmtId="0" fontId="31" fillId="0" borderId="28" xfId="351" applyFont="1" applyBorder="1" applyAlignment="1">
      <alignment horizontal="center" vertical="center" wrapText="1"/>
    </xf>
    <xf numFmtId="0" fontId="31" fillId="0" borderId="43" xfId="351" applyFont="1" applyBorder="1" applyAlignment="1">
      <alignment horizontal="center" vertical="center" wrapText="1"/>
    </xf>
    <xf numFmtId="0" fontId="31" fillId="0" borderId="20" xfId="351" applyFont="1" applyBorder="1" applyAlignment="1">
      <alignment horizontal="center" vertical="center" wrapText="1"/>
    </xf>
    <xf numFmtId="0" fontId="31" fillId="0" borderId="32" xfId="351" applyFont="1" applyBorder="1" applyAlignment="1">
      <alignment horizontal="center" vertical="center" wrapText="1"/>
    </xf>
    <xf numFmtId="0" fontId="34" fillId="0" borderId="0" xfId="351" applyFont="1" applyAlignment="1">
      <alignment horizontal="center"/>
    </xf>
    <xf numFmtId="0" fontId="20" fillId="0" borderId="0" xfId="351" applyFont="1" applyAlignment="1">
      <alignment horizontal="center"/>
    </xf>
    <xf numFmtId="0" fontId="35" fillId="0" borderId="0" xfId="352" applyFont="1" applyAlignment="1">
      <alignment horizontal="center"/>
    </xf>
    <xf numFmtId="0" fontId="20" fillId="0" borderId="0" xfId="352" applyFont="1" applyAlignment="1">
      <alignment horizontal="center"/>
    </xf>
    <xf numFmtId="0" fontId="36" fillId="0" borderId="0" xfId="352" applyFont="1" applyAlignment="1">
      <alignment horizontal="center"/>
    </xf>
    <xf numFmtId="0" fontId="31" fillId="0" borderId="0" xfId="352" applyFont="1" applyAlignment="1">
      <alignment horizontal="center"/>
    </xf>
    <xf numFmtId="0" fontId="31" fillId="0" borderId="0" xfId="352" applyFont="1" applyAlignment="1">
      <alignment horizontal="left"/>
    </xf>
    <xf numFmtId="0" fontId="31" fillId="0" borderId="77" xfId="352" applyFont="1" applyBorder="1" applyAlignment="1">
      <alignment horizontal="center" vertical="center" wrapText="1"/>
    </xf>
    <xf numFmtId="0" fontId="31" fillId="0" borderId="78" xfId="352" applyFont="1" applyBorder="1" applyAlignment="1">
      <alignment horizontal="center" vertical="center" wrapText="1"/>
    </xf>
    <xf numFmtId="0" fontId="31" fillId="0" borderId="13" xfId="352" applyFont="1" applyBorder="1" applyAlignment="1">
      <alignment horizontal="center" vertical="center" wrapText="1"/>
    </xf>
    <xf numFmtId="0" fontId="31" fillId="0" borderId="12" xfId="352" applyFont="1" applyBorder="1" applyAlignment="1">
      <alignment horizontal="center" vertical="center" wrapText="1"/>
    </xf>
    <xf numFmtId="0" fontId="31" fillId="0" borderId="16" xfId="352" applyFont="1" applyBorder="1" applyAlignment="1">
      <alignment horizontal="center" vertical="center" wrapText="1"/>
    </xf>
    <xf numFmtId="0" fontId="31" fillId="0" borderId="52" xfId="352" applyFont="1" applyBorder="1" applyAlignment="1">
      <alignment horizontal="center" vertical="center" wrapText="1"/>
    </xf>
    <xf numFmtId="0" fontId="31" fillId="0" borderId="72" xfId="352" applyFont="1" applyBorder="1" applyAlignment="1">
      <alignment horizontal="center" vertical="center" wrapText="1"/>
    </xf>
    <xf numFmtId="0" fontId="31" fillId="0" borderId="14" xfId="352" applyFont="1" applyBorder="1" applyAlignment="1">
      <alignment horizontal="center" vertical="center" wrapText="1"/>
    </xf>
    <xf numFmtId="0" fontId="31" fillId="0" borderId="17" xfId="352" applyFont="1" applyBorder="1" applyAlignment="1">
      <alignment horizontal="center" vertical="center" wrapText="1"/>
    </xf>
    <xf numFmtId="0" fontId="31" fillId="0" borderId="71" xfId="352" applyFont="1" applyBorder="1" applyAlignment="1">
      <alignment horizontal="center" vertical="center" wrapText="1"/>
    </xf>
    <xf numFmtId="0" fontId="31" fillId="0" borderId="15" xfId="352" applyFont="1" applyBorder="1" applyAlignment="1">
      <alignment horizontal="center" vertical="center" wrapText="1"/>
    </xf>
    <xf numFmtId="0" fontId="31" fillId="0" borderId="18" xfId="352" applyFont="1" applyBorder="1" applyAlignment="1">
      <alignment horizontal="center" vertical="center" wrapText="1"/>
    </xf>
    <xf numFmtId="37" fontId="28" fillId="0" borderId="61" xfId="352" applyNumberFormat="1" applyFont="1" applyBorder="1" applyAlignment="1">
      <alignment horizontal="center" vertical="center"/>
    </xf>
    <xf numFmtId="37" fontId="28" fillId="0" borderId="0" xfId="352" applyNumberFormat="1" applyFont="1" applyAlignment="1">
      <alignment horizontal="center" vertical="center"/>
    </xf>
    <xf numFmtId="37" fontId="28" fillId="0" borderId="24" xfId="352" applyNumberFormat="1" applyFont="1" applyBorder="1" applyAlignment="1">
      <alignment horizontal="center" vertical="center"/>
    </xf>
    <xf numFmtId="0" fontId="35" fillId="0" borderId="0" xfId="353" applyFont="1" applyAlignment="1">
      <alignment horizontal="center"/>
    </xf>
    <xf numFmtId="0" fontId="20" fillId="0" borderId="0" xfId="353" applyFont="1" applyAlignment="1">
      <alignment horizontal="center" vertical="center"/>
    </xf>
    <xf numFmtId="0" fontId="71" fillId="0" borderId="0" xfId="353" applyFont="1" applyAlignment="1">
      <alignment horizontal="center"/>
    </xf>
    <xf numFmtId="0" fontId="37" fillId="0" borderId="0" xfId="353" applyFont="1" applyAlignment="1">
      <alignment horizontal="center"/>
    </xf>
    <xf numFmtId="0" fontId="16" fillId="0" borderId="43" xfId="353" applyFont="1" applyBorder="1" applyAlignment="1">
      <alignment horizontal="center" vertical="center" wrapText="1"/>
    </xf>
    <xf numFmtId="0" fontId="16" fillId="0" borderId="20" xfId="353" applyFont="1" applyBorder="1" applyAlignment="1">
      <alignment horizontal="center" vertical="center" wrapText="1"/>
    </xf>
    <xf numFmtId="0" fontId="16" fillId="0" borderId="32" xfId="353" applyFont="1" applyBorder="1" applyAlignment="1">
      <alignment horizontal="center" vertical="center" wrapText="1"/>
    </xf>
    <xf numFmtId="0" fontId="16" fillId="0" borderId="79" xfId="353" applyFont="1" applyBorder="1" applyAlignment="1">
      <alignment horizontal="center" vertical="center" wrapText="1"/>
    </xf>
    <xf numFmtId="0" fontId="16" fillId="0" borderId="62" xfId="353" applyFont="1" applyBorder="1" applyAlignment="1">
      <alignment horizontal="center" vertical="center" wrapText="1"/>
    </xf>
    <xf numFmtId="0" fontId="16" fillId="0" borderId="63" xfId="353" applyFont="1" applyBorder="1" applyAlignment="1">
      <alignment horizontal="center" vertical="center" wrapText="1"/>
    </xf>
    <xf numFmtId="0" fontId="35" fillId="0" borderId="0" xfId="0" applyFont="1" applyAlignment="1">
      <alignment horizontal="justify" vertical="justify" wrapText="1"/>
    </xf>
    <xf numFmtId="0" fontId="16" fillId="0" borderId="112" xfId="353" applyFont="1" applyBorder="1" applyAlignment="1">
      <alignment horizontal="center" vertical="center" wrapText="1"/>
    </xf>
    <xf numFmtId="0" fontId="16" fillId="0" borderId="49" xfId="353" applyFont="1" applyBorder="1" applyAlignment="1">
      <alignment horizontal="center" vertical="center" wrapText="1"/>
    </xf>
    <xf numFmtId="0" fontId="16" fillId="0" borderId="64" xfId="353" applyFont="1" applyBorder="1" applyAlignment="1">
      <alignment horizontal="center" vertical="center" wrapText="1"/>
    </xf>
    <xf numFmtId="0" fontId="30" fillId="0" borderId="80" xfId="354" applyFont="1" applyBorder="1" applyAlignment="1">
      <alignment vertical="center" wrapText="1"/>
    </xf>
    <xf numFmtId="0" fontId="30" fillId="0" borderId="81" xfId="354" applyFont="1" applyBorder="1" applyAlignment="1">
      <alignment vertical="center" wrapText="1"/>
    </xf>
    <xf numFmtId="0" fontId="37" fillId="0" borderId="0" xfId="354" applyFont="1" applyAlignment="1">
      <alignment horizontal="center"/>
    </xf>
    <xf numFmtId="186" fontId="30" fillId="0" borderId="42" xfId="354" applyNumberFormat="1" applyFont="1" applyBorder="1" applyAlignment="1">
      <alignment horizontal="center"/>
    </xf>
    <xf numFmtId="186" fontId="30" fillId="0" borderId="0" xfId="354" applyNumberFormat="1" applyFont="1" applyAlignment="1">
      <alignment horizontal="center"/>
    </xf>
    <xf numFmtId="186" fontId="30" fillId="0" borderId="24" xfId="354" applyNumberFormat="1" applyFont="1" applyBorder="1" applyAlignment="1">
      <alignment horizontal="center"/>
    </xf>
    <xf numFmtId="3" fontId="73" fillId="0" borderId="45" xfId="0" applyNumberFormat="1" applyFont="1" applyBorder="1" applyAlignment="1">
      <alignment horizontal="center" vertical="center" wrapText="1"/>
    </xf>
    <xf numFmtId="3" fontId="73" fillId="0" borderId="12" xfId="0" applyNumberFormat="1" applyFont="1" applyBorder="1" applyAlignment="1">
      <alignment horizontal="center" vertical="center" wrapText="1"/>
    </xf>
    <xf numFmtId="3" fontId="73" fillId="0" borderId="52" xfId="0" applyNumberFormat="1" applyFont="1" applyBorder="1" applyAlignment="1">
      <alignment horizontal="center" vertical="center" wrapText="1"/>
    </xf>
    <xf numFmtId="3" fontId="73" fillId="0" borderId="82" xfId="0" applyNumberFormat="1" applyFont="1" applyBorder="1" applyAlignment="1">
      <alignment horizontal="center" vertical="center" wrapText="1"/>
    </xf>
    <xf numFmtId="3" fontId="73" fillId="0" borderId="8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98" fillId="0" borderId="77" xfId="0" applyFont="1" applyBorder="1" applyAlignment="1">
      <alignment horizontal="center" vertical="center"/>
    </xf>
    <xf numFmtId="0" fontId="98" fillId="0" borderId="13" xfId="0" applyFont="1" applyBorder="1" applyAlignment="1">
      <alignment horizontal="center" vertical="center"/>
    </xf>
    <xf numFmtId="0" fontId="98" fillId="0" borderId="16" xfId="0" applyFont="1" applyBorder="1" applyAlignment="1">
      <alignment horizontal="center" vertical="center"/>
    </xf>
    <xf numFmtId="3" fontId="73" fillId="0" borderId="84" xfId="0" applyNumberFormat="1" applyFont="1" applyBorder="1" applyAlignment="1">
      <alignment horizontal="center" vertical="center" wrapText="1"/>
    </xf>
    <xf numFmtId="3" fontId="73" fillId="0" borderId="8" xfId="0" applyNumberFormat="1" applyFont="1" applyBorder="1" applyAlignment="1">
      <alignment horizontal="center" vertical="center" wrapText="1"/>
    </xf>
    <xf numFmtId="3" fontId="73" fillId="0" borderId="85" xfId="0" applyNumberFormat="1" applyFont="1" applyBorder="1" applyAlignment="1">
      <alignment horizontal="center" vertical="center" wrapText="1"/>
    </xf>
    <xf numFmtId="3" fontId="73" fillId="0" borderId="78" xfId="0" applyNumberFormat="1" applyFont="1" applyBorder="1" applyAlignment="1">
      <alignment horizontal="center" vertical="center" wrapText="1"/>
    </xf>
    <xf numFmtId="3" fontId="73" fillId="0" borderId="0" xfId="0" applyNumberFormat="1" applyFont="1" applyAlignment="1">
      <alignment horizontal="center" vertical="center" wrapText="1"/>
    </xf>
    <xf numFmtId="3" fontId="73" fillId="0" borderId="19" xfId="0" applyNumberFormat="1" applyFont="1" applyBorder="1" applyAlignment="1">
      <alignment horizontal="center" vertical="center" wrapText="1"/>
    </xf>
    <xf numFmtId="0" fontId="3" fillId="0" borderId="86" xfId="355" applyFont="1" applyBorder="1" applyAlignment="1">
      <alignment horizontal="left" vertical="center" wrapText="1"/>
    </xf>
    <xf numFmtId="0" fontId="3" fillId="0" borderId="87" xfId="355" applyFont="1" applyBorder="1" applyAlignment="1">
      <alignment horizontal="left" vertical="center" wrapText="1"/>
    </xf>
    <xf numFmtId="0" fontId="3" fillId="0" borderId="88" xfId="355" applyFont="1" applyBorder="1" applyAlignment="1">
      <alignment horizontal="left" vertical="center" wrapText="1"/>
    </xf>
    <xf numFmtId="0" fontId="20" fillId="0" borderId="0" xfId="355" applyFont="1" applyAlignment="1">
      <alignment horizontal="center" vertical="center"/>
    </xf>
    <xf numFmtId="0" fontId="71" fillId="0" borderId="0" xfId="355" applyFont="1" applyAlignment="1">
      <alignment horizontal="center" vertical="center"/>
    </xf>
    <xf numFmtId="0" fontId="22" fillId="0" borderId="0" xfId="355" applyFont="1" applyAlignment="1">
      <alignment horizontal="center"/>
    </xf>
    <xf numFmtId="0" fontId="22" fillId="0" borderId="43" xfId="355" applyFont="1" applyBorder="1" applyAlignment="1">
      <alignment horizontal="center" vertical="center"/>
    </xf>
    <xf numFmtId="0" fontId="22" fillId="0" borderId="20" xfId="355" applyFont="1" applyBorder="1" applyAlignment="1">
      <alignment horizontal="center" vertical="center"/>
    </xf>
    <xf numFmtId="0" fontId="22" fillId="0" borderId="32" xfId="355" applyFont="1" applyBorder="1" applyAlignment="1">
      <alignment horizontal="center" vertical="center"/>
    </xf>
    <xf numFmtId="0" fontId="22" fillId="0" borderId="72" xfId="355" applyFont="1" applyBorder="1" applyAlignment="1">
      <alignment horizontal="center"/>
    </xf>
    <xf numFmtId="0" fontId="22" fillId="0" borderId="71" xfId="355" applyFont="1" applyBorder="1" applyAlignment="1">
      <alignment horizontal="center"/>
    </xf>
    <xf numFmtId="0" fontId="22" fillId="0" borderId="21" xfId="355" applyFont="1" applyBorder="1" applyAlignment="1">
      <alignment horizontal="center"/>
    </xf>
    <xf numFmtId="0" fontId="22" fillId="0" borderId="22" xfId="355" applyFont="1" applyBorder="1" applyAlignment="1">
      <alignment horizontal="center"/>
    </xf>
    <xf numFmtId="0" fontId="35" fillId="0" borderId="0" xfId="356" applyFont="1" applyAlignment="1">
      <alignment horizontal="center"/>
    </xf>
    <xf numFmtId="0" fontId="29" fillId="0" borderId="13" xfId="356" applyFont="1" applyBorder="1" applyAlignment="1">
      <alignment horizontal="center" vertical="center"/>
    </xf>
    <xf numFmtId="14" fontId="72" fillId="0" borderId="0" xfId="356" applyNumberFormat="1" applyFont="1" applyAlignment="1">
      <alignment horizontal="center" vertical="center"/>
    </xf>
    <xf numFmtId="0" fontId="72" fillId="0" borderId="0" xfId="356" applyFont="1" applyAlignment="1">
      <alignment horizontal="center" vertical="center"/>
    </xf>
    <xf numFmtId="0" fontId="20" fillId="0" borderId="0" xfId="356" applyFont="1" applyAlignment="1">
      <alignment horizontal="center" vertical="center"/>
    </xf>
    <xf numFmtId="0" fontId="71" fillId="0" borderId="0" xfId="356" applyFont="1" applyAlignment="1">
      <alignment horizontal="center" vertical="center"/>
    </xf>
    <xf numFmtId="0" fontId="20" fillId="0" borderId="0" xfId="356" applyFont="1" applyAlignment="1">
      <alignment horizontal="center"/>
    </xf>
    <xf numFmtId="0" fontId="30" fillId="0" borderId="89" xfId="356" applyFont="1" applyBorder="1" applyAlignment="1">
      <alignment horizontal="center" vertical="center"/>
    </xf>
    <xf numFmtId="0" fontId="30" fillId="0" borderId="90" xfId="356" applyFont="1" applyBorder="1" applyAlignment="1">
      <alignment horizontal="center" vertical="center"/>
    </xf>
    <xf numFmtId="0" fontId="30" fillId="0" borderId="23" xfId="356" applyFont="1" applyBorder="1" applyAlignment="1">
      <alignment horizontal="center" vertical="center"/>
    </xf>
    <xf numFmtId="0" fontId="30" fillId="0" borderId="11" xfId="356" applyFont="1" applyBorder="1" applyAlignment="1">
      <alignment horizontal="center" vertical="center"/>
    </xf>
    <xf numFmtId="0" fontId="30" fillId="0" borderId="91" xfId="356" applyFont="1" applyBorder="1" applyAlignment="1">
      <alignment horizontal="center" vertical="center"/>
    </xf>
    <xf numFmtId="0" fontId="30" fillId="0" borderId="33" xfId="356" applyFont="1" applyBorder="1" applyAlignment="1">
      <alignment horizontal="center" vertical="center"/>
    </xf>
    <xf numFmtId="0" fontId="30" fillId="0" borderId="92" xfId="356" applyFont="1" applyBorder="1" applyAlignment="1">
      <alignment horizontal="center" vertical="center"/>
    </xf>
    <xf numFmtId="0" fontId="30" fillId="0" borderId="46" xfId="356" applyFont="1" applyBorder="1" applyAlignment="1">
      <alignment horizontal="center" vertical="center"/>
    </xf>
    <xf numFmtId="0" fontId="30" fillId="0" borderId="93" xfId="356" applyFont="1" applyBorder="1" applyAlignment="1">
      <alignment horizontal="center" vertical="center"/>
    </xf>
    <xf numFmtId="0" fontId="30" fillId="0" borderId="28" xfId="356" applyFont="1" applyBorder="1" applyAlignment="1">
      <alignment horizontal="center" vertical="center"/>
    </xf>
    <xf numFmtId="0" fontId="30" fillId="0" borderId="11" xfId="0" applyFont="1" applyBorder="1" applyAlignment="1">
      <alignment horizontal="left"/>
    </xf>
    <xf numFmtId="0" fontId="30" fillId="0" borderId="65" xfId="0" applyFont="1" applyBorder="1" applyAlignment="1">
      <alignment horizontal="left"/>
    </xf>
    <xf numFmtId="0" fontId="30" fillId="0" borderId="66" xfId="0" applyFont="1" applyBorder="1" applyAlignment="1">
      <alignment horizontal="left"/>
    </xf>
    <xf numFmtId="0" fontId="30" fillId="5" borderId="65" xfId="0" applyFont="1" applyFill="1" applyBorder="1" applyAlignment="1">
      <alignment horizontal="left"/>
    </xf>
    <xf numFmtId="0" fontId="30" fillId="5" borderId="66" xfId="0" applyFont="1" applyFill="1" applyBorder="1" applyAlignment="1">
      <alignment horizontal="left"/>
    </xf>
    <xf numFmtId="0" fontId="64" fillId="0" borderId="0" xfId="0" applyFont="1" applyAlignment="1">
      <alignment horizontal="center"/>
    </xf>
    <xf numFmtId="0" fontId="30" fillId="5" borderId="67" xfId="0" applyFont="1" applyFill="1" applyBorder="1" applyAlignment="1">
      <alignment horizontal="center" vertical="center"/>
    </xf>
    <xf numFmtId="0" fontId="30" fillId="5" borderId="68" xfId="0" applyFont="1" applyFill="1" applyBorder="1" applyAlignment="1">
      <alignment horizontal="center" vertical="center"/>
    </xf>
    <xf numFmtId="0" fontId="30" fillId="5" borderId="65" xfId="0" applyFont="1" applyFill="1" applyBorder="1" applyAlignment="1">
      <alignment horizontal="center" vertical="center"/>
    </xf>
    <xf numFmtId="0" fontId="30" fillId="5" borderId="66" xfId="0" applyFont="1" applyFill="1" applyBorder="1" applyAlignment="1">
      <alignment horizontal="center" vertical="center"/>
    </xf>
    <xf numFmtId="0" fontId="30" fillId="5" borderId="7" xfId="0" applyFont="1" applyFill="1" applyBorder="1" applyAlignment="1">
      <alignment horizontal="center" vertical="center"/>
    </xf>
    <xf numFmtId="0" fontId="30" fillId="5" borderId="31" xfId="0" applyFont="1" applyFill="1" applyBorder="1" applyAlignment="1">
      <alignment horizontal="center" vertical="center"/>
    </xf>
    <xf numFmtId="0" fontId="30" fillId="5" borderId="5" xfId="0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center" vertical="center"/>
    </xf>
  </cellXfs>
  <cellStyles count="487">
    <cellStyle name="20% - Énfasis1" xfId="387" builtinId="30" customBuiltin="1"/>
    <cellStyle name="20% - Énfasis2" xfId="391" builtinId="34" customBuiltin="1"/>
    <cellStyle name="20% - Énfasis3" xfId="395" builtinId="38" customBuiltin="1"/>
    <cellStyle name="20% - Énfasis4" xfId="399" builtinId="42" customBuiltin="1"/>
    <cellStyle name="20% - Énfasis5" xfId="403" builtinId="46" customBuiltin="1"/>
    <cellStyle name="20% - Énfasis6" xfId="407" builtinId="50" customBuiltin="1"/>
    <cellStyle name="40% - Énfasis1" xfId="388" builtinId="31" customBuiltin="1"/>
    <cellStyle name="40% - Énfasis2" xfId="392" builtinId="35" customBuiltin="1"/>
    <cellStyle name="40% - Énfasis3" xfId="396" builtinId="39" customBuiltin="1"/>
    <cellStyle name="40% - Énfasis4" xfId="400" builtinId="43" customBuiltin="1"/>
    <cellStyle name="40% - Énfasis5" xfId="404" builtinId="47" customBuiltin="1"/>
    <cellStyle name="40% - Énfasis6" xfId="408" builtinId="51" customBuiltin="1"/>
    <cellStyle name="60% - Énfasis1" xfId="389" builtinId="32" customBuiltin="1"/>
    <cellStyle name="60% - Énfasis2" xfId="393" builtinId="36" customBuiltin="1"/>
    <cellStyle name="60% - Énfasis3" xfId="397" builtinId="40" customBuiltin="1"/>
    <cellStyle name="60% - Énfasis4" xfId="401" builtinId="44" customBuiltin="1"/>
    <cellStyle name="60% - Énfasis5" xfId="405" builtinId="48" customBuiltin="1"/>
    <cellStyle name="60% - Énfasis6" xfId="409" builtinId="52" customBuiltin="1"/>
    <cellStyle name="Buena" xfId="374" builtinId="26" customBuiltin="1"/>
    <cellStyle name="Cálculo" xfId="379" builtinId="22" customBuiltin="1"/>
    <cellStyle name="Celda de comprobación" xfId="381" builtinId="23" customBuiltin="1"/>
    <cellStyle name="Celda vinculada" xfId="380" builtinId="24" customBuiltin="1"/>
    <cellStyle name="Dia" xfId="1"/>
    <cellStyle name="Encabez1" xfId="2"/>
    <cellStyle name="Encabez2" xfId="3"/>
    <cellStyle name="Encabezado 4" xfId="373" builtinId="19" customBuiltin="1"/>
    <cellStyle name="Énfasis1" xfId="386" builtinId="29" customBuiltin="1"/>
    <cellStyle name="Énfasis2" xfId="390" builtinId="33" customBuiltin="1"/>
    <cellStyle name="Énfasis3" xfId="394" builtinId="37" customBuiltin="1"/>
    <cellStyle name="Énfasis4" xfId="398" builtinId="41" customBuiltin="1"/>
    <cellStyle name="Énfasis5" xfId="402" builtinId="45" customBuiltin="1"/>
    <cellStyle name="Énfasis6" xfId="406" builtinId="49" customBuiltin="1"/>
    <cellStyle name="Entrada" xfId="377" builtinId="20" customBuiltin="1"/>
    <cellStyle name="Euro" xfId="4"/>
    <cellStyle name="Euro 2" xfId="5"/>
    <cellStyle name="Fijo" xfId="6"/>
    <cellStyle name="Financiero" xfId="7"/>
    <cellStyle name="Incorrecto" xfId="375" builtinId="27" customBuiltin="1"/>
    <cellStyle name="Millares" xfId="368" builtinId="3"/>
    <cellStyle name="Millares [0]" xfId="8" builtinId="6"/>
    <cellStyle name="Millares [0] 10" xfId="9"/>
    <cellStyle name="Millares [0] 10 2" xfId="432"/>
    <cellStyle name="Millares [0] 2" xfId="10"/>
    <cellStyle name="Millares [0] 2 2" xfId="414"/>
    <cellStyle name="Millares [0] 2 3" xfId="433"/>
    <cellStyle name="Millares [0] 3" xfId="11"/>
    <cellStyle name="Millares [0] 4" xfId="367"/>
    <cellStyle name="Millares [0] 4 2" xfId="469"/>
    <cellStyle name="Millares 10" xfId="421"/>
    <cellStyle name="Millares 10 2" xfId="479"/>
    <cellStyle name="Millares 11" xfId="425"/>
    <cellStyle name="Millares 11 2" xfId="481"/>
    <cellStyle name="Millares 12" xfId="417"/>
    <cellStyle name="Millares 12 2" xfId="476"/>
    <cellStyle name="Millares 13" xfId="420"/>
    <cellStyle name="Millares 13 2" xfId="478"/>
    <cellStyle name="Millares 14" xfId="419"/>
    <cellStyle name="Millares 14 2" xfId="477"/>
    <cellStyle name="Millares 15" xfId="470"/>
    <cellStyle name="Millares 16" xfId="482"/>
    <cellStyle name="Millares 17" xfId="471"/>
    <cellStyle name="Millares 18" xfId="426"/>
    <cellStyle name="Millares 19" xfId="427"/>
    <cellStyle name="Millares 2" xfId="12"/>
    <cellStyle name="Millares 2 2" xfId="13"/>
    <cellStyle name="Millares 2 2 2" xfId="14"/>
    <cellStyle name="Millares 2 2 3" xfId="15"/>
    <cellStyle name="Millares 2 2 4" xfId="16"/>
    <cellStyle name="Millares 2 2 5" xfId="17"/>
    <cellStyle name="Millares 2 2 6" xfId="18"/>
    <cellStyle name="Millares 2 2 7" xfId="19"/>
    <cellStyle name="Millares 2 2 8" xfId="20"/>
    <cellStyle name="Millares 2 2 9" xfId="424"/>
    <cellStyle name="Millares 2 2 9 2" xfId="480"/>
    <cellStyle name="Millares 2 3" xfId="21"/>
    <cellStyle name="Millares 2 3 2" xfId="22"/>
    <cellStyle name="Millares 2 3 3" xfId="23"/>
    <cellStyle name="Millares 2 3 4" xfId="24"/>
    <cellStyle name="Millares 2 3 5" xfId="25"/>
    <cellStyle name="Millares 2 3 6" xfId="26"/>
    <cellStyle name="Millares 2 3 7" xfId="27"/>
    <cellStyle name="Millares 2 4" xfId="28"/>
    <cellStyle name="Millares 2 5" xfId="29"/>
    <cellStyle name="Millares 2 6" xfId="30"/>
    <cellStyle name="Millares 2 7" xfId="31"/>
    <cellStyle name="Millares 2 8" xfId="32"/>
    <cellStyle name="Millares 2 9" xfId="434"/>
    <cellStyle name="Millares 20" xfId="468"/>
    <cellStyle name="Millares 21" xfId="467"/>
    <cellStyle name="Millares 22" xfId="484"/>
    <cellStyle name="Millares 23" xfId="429"/>
    <cellStyle name="Millares 24" xfId="483"/>
    <cellStyle name="Millares 25" xfId="461"/>
    <cellStyle name="Millares 26" xfId="462"/>
    <cellStyle name="Millares 27" xfId="460"/>
    <cellStyle name="Millares 28" xfId="465"/>
    <cellStyle name="Millares 29" xfId="33"/>
    <cellStyle name="Millares 3" xfId="34"/>
    <cellStyle name="Millares 3 10" xfId="436"/>
    <cellStyle name="Millares 3 2" xfId="35"/>
    <cellStyle name="Millares 3 2 2" xfId="36"/>
    <cellStyle name="Millares 3 2 3" xfId="437"/>
    <cellStyle name="Millares 3 3" xfId="37"/>
    <cellStyle name="Millares 3 3 2" xfId="438"/>
    <cellStyle name="Millares 3 4" xfId="38"/>
    <cellStyle name="Millares 3 4 2" xfId="439"/>
    <cellStyle name="Millares 3 5" xfId="39"/>
    <cellStyle name="Millares 3 5 2" xfId="440"/>
    <cellStyle name="Millares 3 6" xfId="40"/>
    <cellStyle name="Millares 3 6 2" xfId="441"/>
    <cellStyle name="Millares 3 7" xfId="41"/>
    <cellStyle name="Millares 3 7 2" xfId="442"/>
    <cellStyle name="Millares 3 8" xfId="42"/>
    <cellStyle name="Millares 3 9" xfId="415"/>
    <cellStyle name="Millares 3 9 2" xfId="475"/>
    <cellStyle name="Millares 30" xfId="466"/>
    <cellStyle name="Millares 31" xfId="428"/>
    <cellStyle name="Millares 32" xfId="486"/>
    <cellStyle name="Millares 33" xfId="430"/>
    <cellStyle name="Millares 34" xfId="463"/>
    <cellStyle name="Millares 35" xfId="464"/>
    <cellStyle name="Millares 36" xfId="485"/>
    <cellStyle name="Millares 37" xfId="459"/>
    <cellStyle name="Millares 38" xfId="431"/>
    <cellStyle name="Millares 39" xfId="458"/>
    <cellStyle name="Millares 4" xfId="43"/>
    <cellStyle name="Millares 40" xfId="435"/>
    <cellStyle name="Millares 5" xfId="410"/>
    <cellStyle name="Millares 5 2" xfId="44"/>
    <cellStyle name="Millares 5 2 2" xfId="443"/>
    <cellStyle name="Millares 5 3" xfId="45"/>
    <cellStyle name="Millares 5 3 2" xfId="444"/>
    <cellStyle name="Millares 5 4" xfId="46"/>
    <cellStyle name="Millares 5 4 2" xfId="445"/>
    <cellStyle name="Millares 5 5" xfId="47"/>
    <cellStyle name="Millares 5 5 2" xfId="446"/>
    <cellStyle name="Millares 5 6" xfId="48"/>
    <cellStyle name="Millares 5 6 2" xfId="447"/>
    <cellStyle name="Millares 5 7" xfId="472"/>
    <cellStyle name="Millares 6" xfId="49"/>
    <cellStyle name="Millares 6 2" xfId="448"/>
    <cellStyle name="Millares 7" xfId="50"/>
    <cellStyle name="Millares 8" xfId="411"/>
    <cellStyle name="Millares 8 10" xfId="51"/>
    <cellStyle name="Millares 8 10 2" xfId="449"/>
    <cellStyle name="Millares 8 11" xfId="423"/>
    <cellStyle name="Millares 8 12" xfId="473"/>
    <cellStyle name="Millares 8 2" xfId="52"/>
    <cellStyle name="Millares 8 2 2" xfId="450"/>
    <cellStyle name="Millares 8 3" xfId="53"/>
    <cellStyle name="Millares 8 3 2" xfId="451"/>
    <cellStyle name="Millares 8 4" xfId="54"/>
    <cellStyle name="Millares 8 4 2" xfId="452"/>
    <cellStyle name="Millares 8 5" xfId="55"/>
    <cellStyle name="Millares 8 5 2" xfId="453"/>
    <cellStyle name="Millares 8 6" xfId="56"/>
    <cellStyle name="Millares 8 6 2" xfId="454"/>
    <cellStyle name="Millares 8 7" xfId="57"/>
    <cellStyle name="Millares 8 7 2" xfId="455"/>
    <cellStyle name="Millares 8 8" xfId="58"/>
    <cellStyle name="Millares 8 8 2" xfId="456"/>
    <cellStyle name="Millares 8 9" xfId="59"/>
    <cellStyle name="Millares 8 9 2" xfId="457"/>
    <cellStyle name="Millares 9" xfId="412"/>
    <cellStyle name="Millares 9 2" xfId="422"/>
    <cellStyle name="Millares 9 3" xfId="474"/>
    <cellStyle name="Monetario" xfId="60"/>
    <cellStyle name="Neutral" xfId="376" builtinId="28" customBuiltin="1"/>
    <cellStyle name="Normal" xfId="0" builtinId="0"/>
    <cellStyle name="Normal 10" xfId="61"/>
    <cellStyle name="Normal 10 2" xfId="62"/>
    <cellStyle name="Normal 10 3" xfId="63"/>
    <cellStyle name="Normal 10 4" xfId="64"/>
    <cellStyle name="Normal 10 5" xfId="65"/>
    <cellStyle name="Normal 10 6" xfId="66"/>
    <cellStyle name="Normal 10 7" xfId="67"/>
    <cellStyle name="Normal 11" xfId="68"/>
    <cellStyle name="Normal 11 2" xfId="69"/>
    <cellStyle name="Normal 11 3" xfId="70"/>
    <cellStyle name="Normal 11 4" xfId="71"/>
    <cellStyle name="Normal 11 5" xfId="72"/>
    <cellStyle name="Normal 11 6" xfId="73"/>
    <cellStyle name="Normal 11 7" xfId="74"/>
    <cellStyle name="Normal 11 8" xfId="418"/>
    <cellStyle name="Normal 12" xfId="75"/>
    <cellStyle name="Normal 13" xfId="76"/>
    <cellStyle name="Normal 14" xfId="77"/>
    <cellStyle name="Normal 15" xfId="78"/>
    <cellStyle name="Normal 15 2" xfId="79"/>
    <cellStyle name="Normal 15 3" xfId="80"/>
    <cellStyle name="Normal 15 4" xfId="81"/>
    <cellStyle name="Normal 15 5" xfId="82"/>
    <cellStyle name="Normal 15 6" xfId="83"/>
    <cellStyle name="Normal 15 7" xfId="84"/>
    <cellStyle name="Normal 16" xfId="85"/>
    <cellStyle name="Normal 16 2" xfId="86"/>
    <cellStyle name="Normal 16 3" xfId="87"/>
    <cellStyle name="Normal 16 4" xfId="88"/>
    <cellStyle name="Normal 16 5" xfId="89"/>
    <cellStyle name="Normal 16 6" xfId="90"/>
    <cellStyle name="Normal 16 7" xfId="91"/>
    <cellStyle name="Normal 17" xfId="92"/>
    <cellStyle name="Normal 17 2" xfId="93"/>
    <cellStyle name="Normal 17 3" xfId="94"/>
    <cellStyle name="Normal 17 4" xfId="95"/>
    <cellStyle name="Normal 17 5" xfId="96"/>
    <cellStyle name="Normal 17 6" xfId="97"/>
    <cellStyle name="Normal 17 7" xfId="98"/>
    <cellStyle name="Normal 18" xfId="99"/>
    <cellStyle name="Normal 18 2" xfId="100"/>
    <cellStyle name="Normal 18 3" xfId="101"/>
    <cellStyle name="Normal 18 4" xfId="102"/>
    <cellStyle name="Normal 18 5" xfId="103"/>
    <cellStyle name="Normal 18 6" xfId="104"/>
    <cellStyle name="Normal 18 7" xfId="105"/>
    <cellStyle name="Normal 19" xfId="106"/>
    <cellStyle name="Normal 19 2" xfId="107"/>
    <cellStyle name="Normal 19 3" xfId="108"/>
    <cellStyle name="Normal 19 4" xfId="109"/>
    <cellStyle name="Normal 19 5" xfId="110"/>
    <cellStyle name="Normal 19 6" xfId="111"/>
    <cellStyle name="Normal 19 7" xfId="112"/>
    <cellStyle name="Normal 2" xfId="113"/>
    <cellStyle name="Normal 2 10" xfId="114"/>
    <cellStyle name="Normal 2 11" xfId="115"/>
    <cellStyle name="Normal 2 12" xfId="116"/>
    <cellStyle name="Normal 2 13" xfId="117"/>
    <cellStyle name="Normal 2 14" xfId="118"/>
    <cellStyle name="Normal 2 15" xfId="119"/>
    <cellStyle name="Normal 2 16" xfId="120"/>
    <cellStyle name="Normal 2 17" xfId="121"/>
    <cellStyle name="Normal 2 18" xfId="122"/>
    <cellStyle name="Normal 2 19" xfId="123"/>
    <cellStyle name="Normal 2 2" xfId="124"/>
    <cellStyle name="Normal 2 2 2" xfId="125"/>
    <cellStyle name="Normal 2 2 3" xfId="126"/>
    <cellStyle name="Normal 2 2 4" xfId="127"/>
    <cellStyle name="Normal 2 2 5" xfId="128"/>
    <cellStyle name="Normal 2 2 6" xfId="129"/>
    <cellStyle name="Normal 2 2 7" xfId="130"/>
    <cellStyle name="Normal 2 20" xfId="131"/>
    <cellStyle name="Normal 2 21" xfId="132"/>
    <cellStyle name="Normal 2 22" xfId="133"/>
    <cellStyle name="Normal 2 23" xfId="134"/>
    <cellStyle name="Normal 2 24" xfId="135"/>
    <cellStyle name="Normal 2 25" xfId="136"/>
    <cellStyle name="Normal 2 26" xfId="137"/>
    <cellStyle name="Normal 2 27" xfId="138"/>
    <cellStyle name="Normal 2 28" xfId="139"/>
    <cellStyle name="Normal 2 29" xfId="140"/>
    <cellStyle name="Normal 2 3" xfId="141"/>
    <cellStyle name="Normal 2 30" xfId="142"/>
    <cellStyle name="Normal 2 31" xfId="143"/>
    <cellStyle name="Normal 2 32" xfId="144"/>
    <cellStyle name="Normal 2 4" xfId="145"/>
    <cellStyle name="Normal 2 5" xfId="146"/>
    <cellStyle name="Normal 2 6" xfId="147"/>
    <cellStyle name="Normal 2 7" xfId="148"/>
    <cellStyle name="Normal 2 8" xfId="149"/>
    <cellStyle name="Normal 2 9" xfId="150"/>
    <cellStyle name="Normal 20" xfId="151"/>
    <cellStyle name="Normal 20 2" xfId="152"/>
    <cellStyle name="Normal 20 3" xfId="153"/>
    <cellStyle name="Normal 20 4" xfId="154"/>
    <cellStyle name="Normal 20 5" xfId="155"/>
    <cellStyle name="Normal 20 6" xfId="156"/>
    <cellStyle name="Normal 20 7" xfId="157"/>
    <cellStyle name="Normal 21" xfId="158"/>
    <cellStyle name="Normal 21 2" xfId="159"/>
    <cellStyle name="Normal 21 3" xfId="160"/>
    <cellStyle name="Normal 21 4" xfId="161"/>
    <cellStyle name="Normal 21 5" xfId="162"/>
    <cellStyle name="Normal 21 6" xfId="163"/>
    <cellStyle name="Normal 21 7" xfId="164"/>
    <cellStyle name="Normal 22" xfId="165"/>
    <cellStyle name="Normal 22 2" xfId="166"/>
    <cellStyle name="Normal 22 3" xfId="167"/>
    <cellStyle name="Normal 22 4" xfId="168"/>
    <cellStyle name="Normal 22 5" xfId="169"/>
    <cellStyle name="Normal 22 6" xfId="170"/>
    <cellStyle name="Normal 22 7" xfId="171"/>
    <cellStyle name="Normal 23" xfId="172"/>
    <cellStyle name="Normal 23 2" xfId="173"/>
    <cellStyle name="Normal 23 3" xfId="174"/>
    <cellStyle name="Normal 23 4" xfId="175"/>
    <cellStyle name="Normal 23 5" xfId="176"/>
    <cellStyle name="Normal 23 6" xfId="177"/>
    <cellStyle name="Normal 23 7" xfId="178"/>
    <cellStyle name="Normal 24" xfId="179"/>
    <cellStyle name="Normal 24 2" xfId="180"/>
    <cellStyle name="Normal 24 3" xfId="181"/>
    <cellStyle name="Normal 24 4" xfId="182"/>
    <cellStyle name="Normal 24 5" xfId="183"/>
    <cellStyle name="Normal 24 6" xfId="184"/>
    <cellStyle name="Normal 24 7" xfId="185"/>
    <cellStyle name="Normal 25" xfId="186"/>
    <cellStyle name="Normal 25 2" xfId="187"/>
    <cellStyle name="Normal 25 3" xfId="188"/>
    <cellStyle name="Normal 25 4" xfId="189"/>
    <cellStyle name="Normal 25 5" xfId="190"/>
    <cellStyle name="Normal 25 6" xfId="191"/>
    <cellStyle name="Normal 25 7" xfId="192"/>
    <cellStyle name="Normal 26" xfId="193"/>
    <cellStyle name="Normal 26 2" xfId="194"/>
    <cellStyle name="Normal 26 3" xfId="195"/>
    <cellStyle name="Normal 26 4" xfId="196"/>
    <cellStyle name="Normal 26 5" xfId="197"/>
    <cellStyle name="Normal 26 6" xfId="198"/>
    <cellStyle name="Normal 26 7" xfId="199"/>
    <cellStyle name="Normal 27" xfId="200"/>
    <cellStyle name="Normal 27 2" xfId="201"/>
    <cellStyle name="Normal 27 3" xfId="202"/>
    <cellStyle name="Normal 27 4" xfId="203"/>
    <cellStyle name="Normal 27 5" xfId="204"/>
    <cellStyle name="Normal 27 6" xfId="205"/>
    <cellStyle name="Normal 27 7" xfId="206"/>
    <cellStyle name="Normal 28" xfId="207"/>
    <cellStyle name="Normal 28 2" xfId="208"/>
    <cellStyle name="Normal 28 3" xfId="209"/>
    <cellStyle name="Normal 28 4" xfId="210"/>
    <cellStyle name="Normal 28 5" xfId="211"/>
    <cellStyle name="Normal 28 6" xfId="212"/>
    <cellStyle name="Normal 28 7" xfId="213"/>
    <cellStyle name="Normal 29" xfId="214"/>
    <cellStyle name="Normal 29 2" xfId="215"/>
    <cellStyle name="Normal 29 3" xfId="216"/>
    <cellStyle name="Normal 29 4" xfId="217"/>
    <cellStyle name="Normal 29 5" xfId="218"/>
    <cellStyle name="Normal 29 6" xfId="219"/>
    <cellStyle name="Normal 29 7" xfId="220"/>
    <cellStyle name="Normal 3" xfId="221"/>
    <cellStyle name="Normal 3 10" xfId="222"/>
    <cellStyle name="Normal 3 11" xfId="223"/>
    <cellStyle name="Normal 3 12" xfId="224"/>
    <cellStyle name="Normal 3 13" xfId="225"/>
    <cellStyle name="Normal 3 14" xfId="226"/>
    <cellStyle name="Normal 3 15" xfId="227"/>
    <cellStyle name="Normal 3 16" xfId="228"/>
    <cellStyle name="Normal 3 17" xfId="229"/>
    <cellStyle name="Normal 3 18" xfId="230"/>
    <cellStyle name="Normal 3 19" xfId="231"/>
    <cellStyle name="Normal 3 2" xfId="232"/>
    <cellStyle name="Normal 3 20" xfId="233"/>
    <cellStyle name="Normal 3 21" xfId="234"/>
    <cellStyle name="Normal 3 22" xfId="235"/>
    <cellStyle name="Normal 3 23" xfId="236"/>
    <cellStyle name="Normal 3 24" xfId="237"/>
    <cellStyle name="Normal 3 25" xfId="238"/>
    <cellStyle name="Normal 3 26" xfId="239"/>
    <cellStyle name="Normal 3 27" xfId="240"/>
    <cellStyle name="Normal 3 28" xfId="241"/>
    <cellStyle name="Normal 3 29" xfId="242"/>
    <cellStyle name="Normal 3 3" xfId="243"/>
    <cellStyle name="Normal 3 4" xfId="244"/>
    <cellStyle name="Normal 3 5" xfId="245"/>
    <cellStyle name="Normal 3 6" xfId="246"/>
    <cellStyle name="Normal 3 7" xfId="247"/>
    <cellStyle name="Normal 3 8" xfId="248"/>
    <cellStyle name="Normal 3 9" xfId="249"/>
    <cellStyle name="Normal 30" xfId="250"/>
    <cellStyle name="Normal 30 2" xfId="251"/>
    <cellStyle name="Normal 30 3" xfId="252"/>
    <cellStyle name="Normal 30 4" xfId="253"/>
    <cellStyle name="Normal 30 5" xfId="254"/>
    <cellStyle name="Normal 30 6" xfId="255"/>
    <cellStyle name="Normal 30 7" xfId="256"/>
    <cellStyle name="Normal 31" xfId="257"/>
    <cellStyle name="Normal 31 2" xfId="258"/>
    <cellStyle name="Normal 31 3" xfId="259"/>
    <cellStyle name="Normal 31 4" xfId="260"/>
    <cellStyle name="Normal 31 5" xfId="261"/>
    <cellStyle name="Normal 31 6" xfId="262"/>
    <cellStyle name="Normal 31 7" xfId="263"/>
    <cellStyle name="Normal 32" xfId="264"/>
    <cellStyle name="Normal 32 2" xfId="265"/>
    <cellStyle name="Normal 32 3" xfId="266"/>
    <cellStyle name="Normal 32 4" xfId="267"/>
    <cellStyle name="Normal 32 5" xfId="268"/>
    <cellStyle name="Normal 32 6" xfId="269"/>
    <cellStyle name="Normal 32 7" xfId="270"/>
    <cellStyle name="Normal 33" xfId="271"/>
    <cellStyle name="Normal 33 2" xfId="272"/>
    <cellStyle name="Normal 33 3" xfId="273"/>
    <cellStyle name="Normal 33 4" xfId="274"/>
    <cellStyle name="Normal 33 5" xfId="275"/>
    <cellStyle name="Normal 33 6" xfId="276"/>
    <cellStyle name="Normal 33 7" xfId="277"/>
    <cellStyle name="Normal 34" xfId="278"/>
    <cellStyle name="Normal 34 2" xfId="279"/>
    <cellStyle name="Normal 34 3" xfId="280"/>
    <cellStyle name="Normal 34 4" xfId="281"/>
    <cellStyle name="Normal 34 5" xfId="282"/>
    <cellStyle name="Normal 34 6" xfId="283"/>
    <cellStyle name="Normal 34 7" xfId="284"/>
    <cellStyle name="Normal 35" xfId="285"/>
    <cellStyle name="Normal 35 2" xfId="286"/>
    <cellStyle name="Normal 35 3" xfId="287"/>
    <cellStyle name="Normal 35 4" xfId="288"/>
    <cellStyle name="Normal 35 5" xfId="289"/>
    <cellStyle name="Normal 35 6" xfId="290"/>
    <cellStyle name="Normal 35 7" xfId="291"/>
    <cellStyle name="Normal 36" xfId="292"/>
    <cellStyle name="Normal 36 2" xfId="293"/>
    <cellStyle name="Normal 36 3" xfId="294"/>
    <cellStyle name="Normal 36 4" xfId="295"/>
    <cellStyle name="Normal 36 5" xfId="296"/>
    <cellStyle name="Normal 36 6" xfId="297"/>
    <cellStyle name="Normal 36 7" xfId="298"/>
    <cellStyle name="Normal 37" xfId="299"/>
    <cellStyle name="Normal 38" xfId="300"/>
    <cellStyle name="Normal 39" xfId="301"/>
    <cellStyle name="Normal 4" xfId="302"/>
    <cellStyle name="Normal 4 2" xfId="303"/>
    <cellStyle name="Normal 4 2 2" xfId="304"/>
    <cellStyle name="Normal 4 2 3" xfId="305"/>
    <cellStyle name="Normal 4 2 4" xfId="306"/>
    <cellStyle name="Normal 4 2 5" xfId="307"/>
    <cellStyle name="Normal 4 2 6" xfId="308"/>
    <cellStyle name="Normal 4 3" xfId="309"/>
    <cellStyle name="Normal 4 4" xfId="310"/>
    <cellStyle name="Normal 4 5" xfId="311"/>
    <cellStyle name="Normal 4 6" xfId="312"/>
    <cellStyle name="Normal 4 7" xfId="313"/>
    <cellStyle name="Normal 4 8" xfId="314"/>
    <cellStyle name="Normal 40" xfId="315"/>
    <cellStyle name="Normal 41" xfId="316"/>
    <cellStyle name="Normal 42" xfId="317"/>
    <cellStyle name="Normal 43" xfId="318"/>
    <cellStyle name="Normal 44" xfId="319"/>
    <cellStyle name="Normal 45" xfId="320"/>
    <cellStyle name="Normal 46" xfId="321"/>
    <cellStyle name="Normal 47" xfId="413"/>
    <cellStyle name="Normal 5" xfId="322"/>
    <cellStyle name="Normal 59" xfId="323"/>
    <cellStyle name="Normal 6" xfId="324"/>
    <cellStyle name="Normal 6 10" xfId="325"/>
    <cellStyle name="Normal 6 11" xfId="326"/>
    <cellStyle name="Normal 6 12" xfId="327"/>
    <cellStyle name="Normal 6 13" xfId="328"/>
    <cellStyle name="Normal 6 14" xfId="329"/>
    <cellStyle name="Normal 6 15" xfId="330"/>
    <cellStyle name="Normal 6 16" xfId="331"/>
    <cellStyle name="Normal 6 17" xfId="332"/>
    <cellStyle name="Normal 6 18" xfId="333"/>
    <cellStyle name="Normal 6 19" xfId="334"/>
    <cellStyle name="Normal 6 2" xfId="335"/>
    <cellStyle name="Normal 6 20" xfId="336"/>
    <cellStyle name="Normal 6 21" xfId="337"/>
    <cellStyle name="Normal 6 22" xfId="338"/>
    <cellStyle name="Normal 6 23" xfId="339"/>
    <cellStyle name="Normal 6 3" xfId="340"/>
    <cellStyle name="Normal 6 4" xfId="341"/>
    <cellStyle name="Normal 6 5" xfId="342"/>
    <cellStyle name="Normal 6 6" xfId="343"/>
    <cellStyle name="Normal 6 7" xfId="344"/>
    <cellStyle name="Normal 6 8" xfId="345"/>
    <cellStyle name="Normal 6 9" xfId="346"/>
    <cellStyle name="Normal 7" xfId="347"/>
    <cellStyle name="Normal 8" xfId="348"/>
    <cellStyle name="Normal 9" xfId="349"/>
    <cellStyle name="Normal_ANEXOB" xfId="350"/>
    <cellStyle name="Normal_ANEXOC" xfId="351"/>
    <cellStyle name="Normal_ANEXOD" xfId="352"/>
    <cellStyle name="Normal_ANEXOE" xfId="353"/>
    <cellStyle name="Normal_ANEXOF" xfId="354"/>
    <cellStyle name="Normal_ANEXOI" xfId="355"/>
    <cellStyle name="Normal_ANEXOJ" xfId="356"/>
    <cellStyle name="Normal_Balance a Dic´05" xfId="357"/>
    <cellStyle name="Normal_EEP FANAPEL" xfId="358"/>
    <cellStyle name="Normal_Estado de Resultado a Dic´05" xfId="359"/>
    <cellStyle name="Normal_FANAPEL INDIVIDUAL" xfId="360"/>
    <cellStyle name="Normal_informe1" xfId="361"/>
    <cellStyle name="Notas" xfId="383" builtinId="10" customBuiltin="1"/>
    <cellStyle name="Porcentaje" xfId="362" builtinId="5"/>
    <cellStyle name="Porcentaje 2" xfId="363"/>
    <cellStyle name="Porcentaje 2 2" xfId="416"/>
    <cellStyle name="Porcentaje 3" xfId="364"/>
    <cellStyle name="Porcentual 2" xfId="365"/>
    <cellStyle name="Porcentual 3" xfId="366"/>
    <cellStyle name="Salida" xfId="378" builtinId="21" customBuiltin="1"/>
    <cellStyle name="Texto de advertencia" xfId="382" builtinId="11" customBuiltin="1"/>
    <cellStyle name="Texto explicativo" xfId="384" builtinId="53" customBuiltin="1"/>
    <cellStyle name="Título" xfId="369" builtinId="15" customBuiltin="1"/>
    <cellStyle name="Título 1" xfId="370" builtinId="16" customBuiltin="1"/>
    <cellStyle name="Título 2" xfId="371" builtinId="17" customBuiltin="1"/>
    <cellStyle name="Título 3" xfId="372" builtinId="18" customBuiltin="1"/>
    <cellStyle name="Total" xfId="385" builtinId="25" customBuiltin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72307</xdr:colOff>
      <xdr:row>0</xdr:row>
      <xdr:rowOff>31722</xdr:rowOff>
    </xdr:from>
    <xdr:to>
      <xdr:col>5</xdr:col>
      <xdr:colOff>908601</xdr:colOff>
      <xdr:row>2</xdr:row>
      <xdr:rowOff>132108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53807" y="31722"/>
          <a:ext cx="836294" cy="431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166153</xdr:colOff>
      <xdr:row>0</xdr:row>
      <xdr:rowOff>57979</xdr:rowOff>
    </xdr:from>
    <xdr:to>
      <xdr:col>4</xdr:col>
      <xdr:colOff>1004352</xdr:colOff>
      <xdr:row>2</xdr:row>
      <xdr:rowOff>123246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8228" y="57979"/>
          <a:ext cx="838199" cy="436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0</xdr:row>
      <xdr:rowOff>57150</xdr:rowOff>
    </xdr:from>
    <xdr:to>
      <xdr:col>7</xdr:col>
      <xdr:colOff>971549</xdr:colOff>
      <xdr:row>2</xdr:row>
      <xdr:rowOff>95084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3D03EF4-9C36-4166-B2CD-A4403EAF14D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91350" y="57150"/>
          <a:ext cx="838199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50800</xdr:rowOff>
    </xdr:from>
    <xdr:to>
      <xdr:col>4</xdr:col>
      <xdr:colOff>1066799</xdr:colOff>
      <xdr:row>2</xdr:row>
      <xdr:rowOff>126834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CD579A3-41C0-4F72-BDBC-D50AC122D347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1125" y="50800"/>
          <a:ext cx="838199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646041</xdr:colOff>
      <xdr:row>0</xdr:row>
      <xdr:rowOff>57979</xdr:rowOff>
    </xdr:from>
    <xdr:to>
      <xdr:col>15</xdr:col>
      <xdr:colOff>524090</xdr:colOff>
      <xdr:row>3</xdr:row>
      <xdr:rowOff>48702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C8ED8B-4665-488C-943B-C3726EC2209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1366" y="57979"/>
          <a:ext cx="841927" cy="447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676275</xdr:colOff>
      <xdr:row>0</xdr:row>
      <xdr:rowOff>66675</xdr:rowOff>
    </xdr:from>
    <xdr:to>
      <xdr:col>8</xdr:col>
      <xdr:colOff>752475</xdr:colOff>
      <xdr:row>2</xdr:row>
      <xdr:rowOff>123659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CF6F0DA-BA55-4B65-BD7A-E16CA992033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10275" y="666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8661</xdr:colOff>
      <xdr:row>0</xdr:row>
      <xdr:rowOff>69272</xdr:rowOff>
    </xdr:from>
    <xdr:to>
      <xdr:col>3</xdr:col>
      <xdr:colOff>849119</xdr:colOff>
      <xdr:row>2</xdr:row>
      <xdr:rowOff>126256</xdr:rowOff>
    </xdr:to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C63D997-4EB9-4FC5-8650-65517960F07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0116" y="69272"/>
          <a:ext cx="840458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0</xdr:row>
      <xdr:rowOff>152400</xdr:rowOff>
    </xdr:from>
    <xdr:to>
      <xdr:col>3</xdr:col>
      <xdr:colOff>866775</xdr:colOff>
      <xdr:row>3</xdr:row>
      <xdr:rowOff>104609</xdr:rowOff>
    </xdr:to>
    <xdr:pic>
      <xdr:nvPicPr>
        <xdr:cNvPr id="3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C68C197B-C851-45B3-ADD0-D5982B8DE46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24350" y="15240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26671</xdr:colOff>
      <xdr:row>0</xdr:row>
      <xdr:rowOff>84992</xdr:rowOff>
    </xdr:from>
    <xdr:to>
      <xdr:col>3</xdr:col>
      <xdr:colOff>868681</xdr:colOff>
      <xdr:row>3</xdr:row>
      <xdr:rowOff>42916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19C653F-B12A-4C0B-8FC6-6388C1D58E2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21531" y="84992"/>
          <a:ext cx="84201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310863</xdr:colOff>
      <xdr:row>0</xdr:row>
      <xdr:rowOff>69273</xdr:rowOff>
    </xdr:from>
    <xdr:to>
      <xdr:col>4</xdr:col>
      <xdr:colOff>19052</xdr:colOff>
      <xdr:row>2</xdr:row>
      <xdr:rowOff>126257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5F52A1D-EBF5-4A22-9850-9AFF0730D20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25908" y="69273"/>
          <a:ext cx="84253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159911</xdr:colOff>
      <xdr:row>0</xdr:row>
      <xdr:rowOff>36009</xdr:rowOff>
    </xdr:from>
    <xdr:to>
      <xdr:col>3</xdr:col>
      <xdr:colOff>1001286</xdr:colOff>
      <xdr:row>2</xdr:row>
      <xdr:rowOff>102518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8A8B134-FB5B-49EA-B908-6DD0ED2D3E1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1801" y="36009"/>
          <a:ext cx="841375" cy="438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0</xdr:row>
      <xdr:rowOff>17145</xdr:rowOff>
    </xdr:from>
    <xdr:to>
      <xdr:col>3</xdr:col>
      <xdr:colOff>811530</xdr:colOff>
      <xdr:row>2</xdr:row>
      <xdr:rowOff>104609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566ECA1-3037-47C5-A273-9B40464A655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28975" y="17145"/>
          <a:ext cx="840105" cy="4398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177512</xdr:colOff>
      <xdr:row>0</xdr:row>
      <xdr:rowOff>865</xdr:rowOff>
    </xdr:from>
    <xdr:to>
      <xdr:col>4</xdr:col>
      <xdr:colOff>2599</xdr:colOff>
      <xdr:row>2</xdr:row>
      <xdr:rowOff>105474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D149B69-509C-405C-BC31-C62B5F8B5BE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53717" y="865"/>
          <a:ext cx="838200" cy="4423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328775</xdr:colOff>
      <xdr:row>0</xdr:row>
      <xdr:rowOff>53976</xdr:rowOff>
    </xdr:from>
    <xdr:to>
      <xdr:col>3</xdr:col>
      <xdr:colOff>1166975</xdr:colOff>
      <xdr:row>2</xdr:row>
      <xdr:rowOff>120485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137A135-1843-43AE-9D84-8641316F42F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35844" y="53976"/>
          <a:ext cx="838200" cy="43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59718</xdr:colOff>
      <xdr:row>0</xdr:row>
      <xdr:rowOff>87425</xdr:rowOff>
    </xdr:from>
    <xdr:to>
      <xdr:col>7</xdr:col>
      <xdr:colOff>897918</xdr:colOff>
      <xdr:row>3</xdr:row>
      <xdr:rowOff>49159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72B915-0448-4F80-95A5-91A063F6CEE5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57124" y="87425"/>
          <a:ext cx="838200" cy="4469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230188</xdr:colOff>
      <xdr:row>0</xdr:row>
      <xdr:rowOff>23811</xdr:rowOff>
    </xdr:from>
    <xdr:to>
      <xdr:col>4</xdr:col>
      <xdr:colOff>214313</xdr:colOff>
      <xdr:row>2</xdr:row>
      <xdr:rowOff>137945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5858A53-D323-47FF-B616-F2664C89208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29063" y="23811"/>
          <a:ext cx="841375" cy="431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369337</xdr:colOff>
      <xdr:row>0</xdr:row>
      <xdr:rowOff>44943</xdr:rowOff>
    </xdr:from>
    <xdr:to>
      <xdr:col>4</xdr:col>
      <xdr:colOff>244967</xdr:colOff>
      <xdr:row>3</xdr:row>
      <xdr:rowOff>2867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81E45C8A-9227-41EF-9E0A-086D46CCD97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76735" y="44943"/>
          <a:ext cx="837849" cy="4536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268433</xdr:colOff>
      <xdr:row>0</xdr:row>
      <xdr:rowOff>33130</xdr:rowOff>
    </xdr:from>
    <xdr:to>
      <xdr:col>3</xdr:col>
      <xdr:colOff>1103622</xdr:colOff>
      <xdr:row>2</xdr:row>
      <xdr:rowOff>139810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9E55D78-F06F-4CD3-A369-BABD421243A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26478" y="33130"/>
          <a:ext cx="835189" cy="43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329045</xdr:colOff>
      <xdr:row>0</xdr:row>
      <xdr:rowOff>25978</xdr:rowOff>
    </xdr:from>
    <xdr:to>
      <xdr:col>3</xdr:col>
      <xdr:colOff>803323</xdr:colOff>
      <xdr:row>2</xdr:row>
      <xdr:rowOff>141663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38BFBA6B-B113-439F-86DF-DA1AEEF37E5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0545" y="25978"/>
          <a:ext cx="837960" cy="444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362644</xdr:colOff>
      <xdr:row>0</xdr:row>
      <xdr:rowOff>66501</xdr:rowOff>
    </xdr:from>
    <xdr:to>
      <xdr:col>3</xdr:col>
      <xdr:colOff>767649</xdr:colOff>
      <xdr:row>3</xdr:row>
      <xdr:rowOff>31171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FC51C934-A100-4811-93A7-637FCCEC6BA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88280" y="66501"/>
          <a:ext cx="837960" cy="4582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447503</xdr:colOff>
      <xdr:row>0</xdr:row>
      <xdr:rowOff>70656</xdr:rowOff>
    </xdr:from>
    <xdr:to>
      <xdr:col>3</xdr:col>
      <xdr:colOff>824347</xdr:colOff>
      <xdr:row>2</xdr:row>
      <xdr:rowOff>150500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79849C03-D216-4181-8CA2-D5103D24BF6E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2980" y="70656"/>
          <a:ext cx="844435" cy="443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173181</xdr:colOff>
      <xdr:row>0</xdr:row>
      <xdr:rowOff>25977</xdr:rowOff>
    </xdr:from>
    <xdr:to>
      <xdr:col>3</xdr:col>
      <xdr:colOff>667904</xdr:colOff>
      <xdr:row>2</xdr:row>
      <xdr:rowOff>133761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3469B7D-3E13-4387-9965-06360F67952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98272" y="25977"/>
          <a:ext cx="832427" cy="436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4529</xdr:colOff>
      <xdr:row>0</xdr:row>
      <xdr:rowOff>55330</xdr:rowOff>
    </xdr:from>
    <xdr:to>
      <xdr:col>5</xdr:col>
      <xdr:colOff>848564</xdr:colOff>
      <xdr:row>2</xdr:row>
      <xdr:rowOff>112314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29192730-8C9A-4EA4-B3DF-1C4223ACB00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8479" y="55330"/>
          <a:ext cx="844035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1066800</xdr:colOff>
      <xdr:row>0</xdr:row>
      <xdr:rowOff>76200</xdr:rowOff>
    </xdr:from>
    <xdr:to>
      <xdr:col>3</xdr:col>
      <xdr:colOff>714375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42EEB41-27B6-45F6-8B0C-2808E8CC34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10025" y="7620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0F4A5B87-803F-4A41-A5A4-56A502A25C8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F0619DB-37FF-4551-A4F9-15678B289A1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489856</xdr:colOff>
      <xdr:row>0</xdr:row>
      <xdr:rowOff>149678</xdr:rowOff>
    </xdr:from>
    <xdr:to>
      <xdr:col>12</xdr:col>
      <xdr:colOff>1328056</xdr:colOff>
      <xdr:row>2</xdr:row>
      <xdr:rowOff>138626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4AE9897-FA37-42FC-8134-72B55D7C9A42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35499" y="149678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526676</xdr:colOff>
      <xdr:row>0</xdr:row>
      <xdr:rowOff>89647</xdr:rowOff>
    </xdr:from>
    <xdr:to>
      <xdr:col>8</xdr:col>
      <xdr:colOff>121023</xdr:colOff>
      <xdr:row>3</xdr:row>
      <xdr:rowOff>68190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946C8333-ED96-4ADB-BF97-357ECCCC378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49235" y="89647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79375</xdr:colOff>
      <xdr:row>0</xdr:row>
      <xdr:rowOff>60325</xdr:rowOff>
    </xdr:from>
    <xdr:to>
      <xdr:col>5</xdr:col>
      <xdr:colOff>914400</xdr:colOff>
      <xdr:row>2</xdr:row>
      <xdr:rowOff>117309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AE6450E7-A434-49CF-9552-E17016399A7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80000" y="60325"/>
          <a:ext cx="835025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657225</xdr:colOff>
      <xdr:row>0</xdr:row>
      <xdr:rowOff>0</xdr:rowOff>
    </xdr:from>
    <xdr:to>
      <xdr:col>6</xdr:col>
      <xdr:colOff>390526</xdr:colOff>
      <xdr:row>1</xdr:row>
      <xdr:rowOff>237959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5472B7B-B04C-4126-8E50-3251A0449AEC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05950" y="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0</xdr:row>
      <xdr:rowOff>95250</xdr:rowOff>
    </xdr:from>
    <xdr:to>
      <xdr:col>9</xdr:col>
      <xdr:colOff>1028700</xdr:colOff>
      <xdr:row>2</xdr:row>
      <xdr:rowOff>133184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EAE6146B-A2AC-4235-BAF9-53AD47DF452D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58525" y="952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636814</xdr:colOff>
      <xdr:row>0</xdr:row>
      <xdr:rowOff>74839</xdr:rowOff>
    </xdr:from>
    <xdr:to>
      <xdr:col>10</xdr:col>
      <xdr:colOff>556532</xdr:colOff>
      <xdr:row>2</xdr:row>
      <xdr:rowOff>104609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B60873A6-D3E8-4E68-85C0-F24605B6B948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8164" y="74839"/>
          <a:ext cx="843643" cy="429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1114425</xdr:colOff>
      <xdr:row>0</xdr:row>
      <xdr:rowOff>57150</xdr:rowOff>
    </xdr:from>
    <xdr:to>
      <xdr:col>5</xdr:col>
      <xdr:colOff>57150</xdr:colOff>
      <xdr:row>2</xdr:row>
      <xdr:rowOff>114134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6065C3D0-4D13-4B56-B20D-0B3DB313B9B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38875" y="57150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990600</xdr:colOff>
      <xdr:row>0</xdr:row>
      <xdr:rowOff>28575</xdr:rowOff>
    </xdr:from>
    <xdr:to>
      <xdr:col>6</xdr:col>
      <xdr:colOff>248771</xdr:colOff>
      <xdr:row>2</xdr:row>
      <xdr:rowOff>66509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464B0312-322B-473F-8BF1-879A79A8201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96100" y="28575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74544</xdr:rowOff>
    </xdr:from>
    <xdr:to>
      <xdr:col>5</xdr:col>
      <xdr:colOff>839174</xdr:colOff>
      <xdr:row>2</xdr:row>
      <xdr:rowOff>131528</xdr:rowOff>
    </xdr:to>
    <xdr:pic>
      <xdr:nvPicPr>
        <xdr:cNvPr id="2" name="1 Imagen" descr="C:\Documents and Settings\usuario\Configuración local\Archivos temporales de Internet\Content.Word\IBISA.JPG">
          <a:extLst>
            <a:ext uri="{FF2B5EF4-FFF2-40B4-BE49-F238E27FC236}">
              <a16:creationId xmlns:a16="http://schemas.microsoft.com/office/drawing/2014/main" xmlns="" id="{130E9D1E-C48A-460D-8BC5-DED1570DE7B9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88696" y="74544"/>
          <a:ext cx="838200" cy="437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de%20asistencias%20a%C3%B1o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hemia_EEFF_dic2013%20dic2012%20(Autoguardado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ageo%20Paraguay%20-%20Armado%20del%20Informe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MER%20Rev-Limitada%2031-12-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lance%20FNP-respal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Control_de_asistencias_año_2000"/>
      <sheetName val="Estado_de_Resultados"/>
      <sheetName val="Sueldos_y_Jornal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31122012"/>
      <sheetName val="dic2013"/>
      <sheetName val="base"/>
      <sheetName val="Ajustes"/>
      <sheetName val="BG"/>
      <sheetName val="ER"/>
      <sheetName val="EEPN"/>
      <sheetName val="BU e Intangibles"/>
      <sheetName val="Base BU"/>
      <sheetName val="EFE"/>
      <sheetName val="1"/>
      <sheetName val="2"/>
      <sheetName val="3"/>
      <sheetName val="4"/>
      <sheetName val="5"/>
      <sheetName val="6"/>
      <sheetName val="7"/>
      <sheetName val="8"/>
      <sheetName val="10"/>
      <sheetName val="11"/>
      <sheetName val="12"/>
      <sheetName val="ID"/>
      <sheetName val="Auxiliar IR"/>
      <sheetName val="Sheet1"/>
      <sheetName val="Sheet2"/>
    </sheetNames>
    <sheetDataSet>
      <sheetData sheetId="0" refreshError="1">
        <row r="7">
          <cell r="D7">
            <v>40908</v>
          </cell>
        </row>
        <row r="9">
          <cell r="D9">
            <v>41274</v>
          </cell>
        </row>
        <row r="13">
          <cell r="D13" t="str">
            <v>31 de diciembre de 2013</v>
          </cell>
        </row>
        <row r="15">
          <cell r="D15" t="e">
            <v>#VALUE!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2009-2008"/>
      <sheetName val="BG"/>
      <sheetName val="ER"/>
      <sheetName val="EEPN"/>
      <sheetName val="EFE"/>
      <sheetName val="BU"/>
      <sheetName val="1"/>
      <sheetName val="2"/>
      <sheetName val="2.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7">
          <cell r="D7">
            <v>39813</v>
          </cell>
        </row>
        <row r="9">
          <cell r="D9">
            <v>40178</v>
          </cell>
        </row>
        <row r="13">
          <cell r="D13" t="str">
            <v>31 de diciembre de 2009</v>
          </cell>
        </row>
        <row r="15">
          <cell r="D15" t="str">
            <v>2008</v>
          </cell>
        </row>
        <row r="24">
          <cell r="D24" t="b">
            <v>0</v>
          </cell>
        </row>
        <row r="26">
          <cell r="D26" t="b">
            <v>1</v>
          </cell>
        </row>
      </sheetData>
      <sheetData sheetId="1">
        <row r="3">
          <cell r="C3">
            <v>2009</v>
          </cell>
        </row>
      </sheetData>
      <sheetData sheetId="2">
        <row r="4">
          <cell r="A4" t="str">
            <v>(En Guaraníes)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SP"/>
      <sheetName val="ER"/>
      <sheetName val="EOAF"/>
      <sheetName val="EEP"/>
      <sheetName val="CB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3.2"/>
      <sheetName val="13.3"/>
      <sheetName val="13.3 bis"/>
      <sheetName val="14.1"/>
      <sheetName val="14.2"/>
      <sheetName val="14.3"/>
      <sheetName val="14.4"/>
      <sheetName val="14.5"/>
    </sheetNames>
    <sheetDataSet>
      <sheetData sheetId="0" refreshError="1">
        <row r="9">
          <cell r="D9">
            <v>39082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P"/>
      <sheetName val="ER"/>
      <sheetName val="CBU"/>
      <sheetName val="EEP"/>
      <sheetName val="EOAF"/>
      <sheetName val="Datos"/>
      <sheetName val="NOTA-1"/>
      <sheetName val="NOTA-2"/>
      <sheetName val="NOTA-3"/>
      <sheetName val="NOTA-4"/>
      <sheetName val="NOTA-5"/>
      <sheetName val="NOTA-6"/>
      <sheetName val="NOTA-7"/>
      <sheetName val="NOTA-8"/>
      <sheetName val="NOTA-9"/>
      <sheetName val="NOTA-10"/>
      <sheetName val="NOTA-11"/>
      <sheetName val="NOTA-12"/>
      <sheetName val="NOTA-13"/>
      <sheetName val="NOTA-14"/>
      <sheetName val="NOTA-15"/>
      <sheetName val="NOTA-16.2"/>
      <sheetName val="NOTA-16.3"/>
      <sheetName val="NOTA-17"/>
      <sheetName val="NOTA-18"/>
      <sheetName val="NOTA-19"/>
      <sheetName val="NOTA-22"/>
      <sheetName val="Controles"/>
      <sheetName val="A- ESP"/>
      <sheetName val="A2- ESP reclas"/>
      <sheetName val="A3- BALANCE"/>
      <sheetName val="A4- ESP"/>
      <sheetName val="A-ER"/>
      <sheetName val="A-CBU"/>
      <sheetName val="A-EEP"/>
      <sheetName val="A-EOAF"/>
      <sheetName val="Mayor 110138"/>
      <sheetName val="Papel de trabajo"/>
    </sheetNames>
    <sheetDataSet>
      <sheetData sheetId="0">
        <row r="13">
          <cell r="E13" t="str">
            <v>30 de junio de 2002</v>
          </cell>
        </row>
      </sheetData>
      <sheetData sheetId="1"/>
      <sheetData sheetId="2"/>
      <sheetData sheetId="3">
        <row r="13">
          <cell r="E13" t="str">
            <v>30 de junio de 2002</v>
          </cell>
        </row>
      </sheetData>
      <sheetData sheetId="4">
        <row r="13">
          <cell r="E13" t="str">
            <v>30 de junio de 2002</v>
          </cell>
        </row>
      </sheetData>
      <sheetData sheetId="5" refreshError="1">
        <row r="13">
          <cell r="E13" t="str">
            <v>30 de junio de 2002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showGridLines="0" tabSelected="1" view="pageBreakPreview" zoomScale="115" zoomScaleNormal="125" zoomScaleSheetLayoutView="115" workbookViewId="0">
      <selection activeCell="B1" sqref="B1:C1"/>
    </sheetView>
  </sheetViews>
  <sheetFormatPr baseColWidth="10" defaultColWidth="10.42578125" defaultRowHeight="15"/>
  <cols>
    <col min="1" max="1" width="3.28515625" style="646" customWidth="1"/>
    <col min="2" max="2" width="31.140625" customWidth="1"/>
    <col min="3" max="3" width="11.140625" customWidth="1"/>
    <col min="4" max="4" width="16.140625" style="222" bestFit="1" customWidth="1"/>
    <col min="5" max="5" width="4" customWidth="1"/>
    <col min="6" max="6" width="14.28515625" style="714" customWidth="1"/>
  </cols>
  <sheetData>
    <row r="1" spans="2:6" s="3" customFormat="1" ht="12.75" customHeight="1">
      <c r="B1" s="803"/>
      <c r="C1" s="803"/>
      <c r="D1" s="486"/>
      <c r="E1" s="419"/>
      <c r="F1" s="703"/>
    </row>
    <row r="2" spans="2:6" s="3" customFormat="1" ht="12.75" customHeight="1">
      <c r="B2" s="766"/>
      <c r="C2" s="766"/>
      <c r="D2" s="486"/>
      <c r="E2" s="766"/>
      <c r="F2" s="703"/>
    </row>
    <row r="3" spans="2:6" s="3" customFormat="1" ht="12.75" customHeight="1">
      <c r="B3" s="766"/>
      <c r="C3" s="766"/>
      <c r="D3" s="486"/>
      <c r="E3" s="766"/>
      <c r="F3" s="703"/>
    </row>
    <row r="4" spans="2:6" s="3" customFormat="1" ht="12.75" customHeight="1">
      <c r="B4" s="766"/>
      <c r="C4" s="766"/>
      <c r="D4" s="486"/>
      <c r="E4" s="766"/>
      <c r="F4" s="703"/>
    </row>
    <row r="5" spans="2:6" s="3" customFormat="1" ht="12.75" customHeight="1">
      <c r="B5" s="766"/>
      <c r="C5" s="766"/>
      <c r="D5" s="486"/>
      <c r="E5" s="766"/>
      <c r="F5" s="703"/>
    </row>
    <row r="6" spans="2:6" s="3" customFormat="1" ht="12.75" customHeight="1">
      <c r="B6" s="766"/>
      <c r="C6" s="766"/>
      <c r="D6" s="486"/>
      <c r="E6" s="766"/>
      <c r="F6" s="703"/>
    </row>
    <row r="7" spans="2:6" s="3" customFormat="1" ht="14.25" customHeight="1">
      <c r="B7" s="204"/>
      <c r="C7" s="205"/>
      <c r="D7" s="487"/>
      <c r="E7" s="205"/>
      <c r="F7" s="704"/>
    </row>
    <row r="8" spans="2:6" ht="12.75" customHeight="1" thickBot="1">
      <c r="B8" s="397"/>
      <c r="C8" s="397"/>
      <c r="D8" s="488"/>
      <c r="E8" s="397"/>
      <c r="F8" s="705"/>
    </row>
    <row r="9" spans="2:6" ht="4.5" customHeight="1">
      <c r="B9" s="4"/>
      <c r="C9" s="4"/>
      <c r="D9" s="489"/>
      <c r="E9" s="4"/>
      <c r="F9" s="706"/>
    </row>
    <row r="10" spans="2:6" s="3" customFormat="1" ht="18.75" customHeight="1">
      <c r="B10" s="14" t="s">
        <v>467</v>
      </c>
      <c r="C10" s="14"/>
      <c r="D10" s="490"/>
      <c r="E10" s="14"/>
      <c r="F10" s="707"/>
    </row>
    <row r="11" spans="2:6" s="3" customFormat="1" ht="20.25">
      <c r="B11" s="5" t="s">
        <v>160</v>
      </c>
      <c r="C11" s="6"/>
      <c r="D11" s="491"/>
      <c r="E11" s="6"/>
      <c r="F11" s="708"/>
    </row>
    <row r="12" spans="2:6" s="3" customFormat="1" ht="14.1" customHeight="1">
      <c r="B12" s="376"/>
      <c r="C12" s="377" t="s">
        <v>11</v>
      </c>
      <c r="D12" s="492" t="s">
        <v>464</v>
      </c>
      <c r="E12" s="378"/>
      <c r="F12" s="492" t="s">
        <v>465</v>
      </c>
    </row>
    <row r="13" spans="2:6" s="3" customFormat="1" ht="14.1" customHeight="1">
      <c r="B13" s="379" t="s">
        <v>12</v>
      </c>
      <c r="C13" s="380"/>
      <c r="D13" s="493"/>
      <c r="E13" s="380"/>
      <c r="F13" s="709"/>
    </row>
    <row r="14" spans="2:6" s="3" customFormat="1" ht="13.5" customHeight="1">
      <c r="B14" s="379" t="s">
        <v>13</v>
      </c>
      <c r="C14" s="380"/>
      <c r="D14" s="493"/>
      <c r="E14" s="380"/>
      <c r="F14" s="709"/>
    </row>
    <row r="15" spans="2:6" s="3" customFormat="1" ht="12.75">
      <c r="B15" s="381" t="s">
        <v>0</v>
      </c>
      <c r="C15" s="382">
        <v>3</v>
      </c>
      <c r="D15" s="500">
        <v>7146042555</v>
      </c>
      <c r="E15" s="794"/>
      <c r="F15" s="500">
        <v>6863607609</v>
      </c>
    </row>
    <row r="16" spans="2:6" s="3" customFormat="1" ht="12.75">
      <c r="B16" s="381" t="s">
        <v>65</v>
      </c>
      <c r="C16" s="382">
        <v>4</v>
      </c>
      <c r="D16" s="500">
        <v>119440484380</v>
      </c>
      <c r="E16" s="794"/>
      <c r="F16" s="500">
        <v>122160618002</v>
      </c>
    </row>
    <row r="17" spans="2:6" s="3" customFormat="1" ht="12.75">
      <c r="B17" s="381" t="s">
        <v>364</v>
      </c>
      <c r="C17" s="382">
        <v>4</v>
      </c>
      <c r="D17" s="383">
        <v>-9995473538</v>
      </c>
      <c r="E17" s="383"/>
      <c r="F17" s="383">
        <v>-7031864092</v>
      </c>
    </row>
    <row r="18" spans="2:6" s="3" customFormat="1" ht="12.75">
      <c r="B18" s="381" t="s">
        <v>1</v>
      </c>
      <c r="C18" s="382">
        <v>5</v>
      </c>
      <c r="D18" s="500">
        <v>2439093914</v>
      </c>
      <c r="E18" s="794"/>
      <c r="F18" s="500">
        <v>2538838592</v>
      </c>
    </row>
    <row r="19" spans="2:6" s="3" customFormat="1" ht="12.75">
      <c r="B19" s="381" t="s">
        <v>54</v>
      </c>
      <c r="C19" s="382">
        <v>7</v>
      </c>
      <c r="D19" s="500">
        <v>3261588161</v>
      </c>
      <c r="E19" s="794"/>
      <c r="F19" s="500">
        <v>4759700292</v>
      </c>
    </row>
    <row r="20" spans="2:6" s="3" customFormat="1" ht="12.75">
      <c r="B20" s="381" t="s">
        <v>105</v>
      </c>
      <c r="C20" s="382"/>
      <c r="D20" s="500">
        <v>422816235</v>
      </c>
      <c r="E20" s="794"/>
      <c r="F20" s="500">
        <v>786108944</v>
      </c>
    </row>
    <row r="21" spans="2:6" s="3" customFormat="1" ht="14.1" customHeight="1">
      <c r="B21" s="379" t="s">
        <v>14</v>
      </c>
      <c r="C21" s="382"/>
      <c r="D21" s="494">
        <f>SUM(D15:D20)</f>
        <v>122714551707</v>
      </c>
      <c r="E21" s="794"/>
      <c r="F21" s="494">
        <f>SUM(F15:F20)</f>
        <v>130077009347</v>
      </c>
    </row>
    <row r="22" spans="2:6" s="3" customFormat="1" ht="3.75" customHeight="1">
      <c r="B22" s="379"/>
      <c r="C22" s="382"/>
      <c r="D22" s="710"/>
      <c r="E22" s="794"/>
      <c r="F22" s="710"/>
    </row>
    <row r="23" spans="2:6" s="3" customFormat="1" ht="14.1" customHeight="1">
      <c r="B23" s="379" t="s">
        <v>15</v>
      </c>
      <c r="C23" s="382"/>
      <c r="D23" s="710"/>
      <c r="E23" s="794"/>
      <c r="F23" s="710"/>
    </row>
    <row r="24" spans="2:6" s="3" customFormat="1" ht="14.1" customHeight="1">
      <c r="B24" s="381" t="s">
        <v>436</v>
      </c>
      <c r="C24" s="382">
        <v>4</v>
      </c>
      <c r="D24" s="500">
        <v>75765878865</v>
      </c>
      <c r="E24" s="794"/>
      <c r="F24" s="500">
        <v>40534018539</v>
      </c>
    </row>
    <row r="25" spans="2:6" s="3" customFormat="1" ht="14.1" customHeight="1">
      <c r="B25" s="381" t="s">
        <v>437</v>
      </c>
      <c r="C25" s="382">
        <v>4</v>
      </c>
      <c r="D25" s="383">
        <v>-9697235208</v>
      </c>
      <c r="E25" s="794"/>
      <c r="F25" s="500">
        <v>0</v>
      </c>
    </row>
    <row r="26" spans="2:6" s="3" customFormat="1" ht="14.1" customHeight="1">
      <c r="B26" s="381" t="s">
        <v>438</v>
      </c>
      <c r="C26" s="382">
        <v>6</v>
      </c>
      <c r="D26" s="500">
        <v>150000000</v>
      </c>
      <c r="E26" s="794"/>
      <c r="F26" s="500">
        <v>60000000</v>
      </c>
    </row>
    <row r="27" spans="2:6" s="3" customFormat="1" ht="12.75">
      <c r="B27" s="381" t="s">
        <v>484</v>
      </c>
      <c r="C27" s="382" t="s">
        <v>76</v>
      </c>
      <c r="D27" s="500">
        <v>21553141955</v>
      </c>
      <c r="E27" s="794"/>
      <c r="F27" s="500">
        <v>21576478176</v>
      </c>
    </row>
    <row r="28" spans="2:6" s="3" customFormat="1" ht="12.75">
      <c r="B28" s="381" t="s">
        <v>439</v>
      </c>
      <c r="C28" s="380">
        <v>7</v>
      </c>
      <c r="D28" s="500">
        <v>10037522214</v>
      </c>
      <c r="E28" s="795"/>
      <c r="F28" s="500">
        <v>11383137562</v>
      </c>
    </row>
    <row r="29" spans="2:6" s="3" customFormat="1" ht="14.1" customHeight="1">
      <c r="B29" s="379" t="s">
        <v>16</v>
      </c>
      <c r="C29" s="380"/>
      <c r="D29" s="494">
        <f>SUM(D24:D28)</f>
        <v>97809307826</v>
      </c>
      <c r="E29" s="795"/>
      <c r="F29" s="494">
        <f>SUM(F24:F28)</f>
        <v>73553634277</v>
      </c>
    </row>
    <row r="30" spans="2:6" s="3" customFormat="1" ht="3.75" customHeight="1">
      <c r="B30" s="379"/>
      <c r="C30" s="380"/>
      <c r="D30" s="709"/>
      <c r="E30" s="795"/>
      <c r="F30" s="709"/>
    </row>
    <row r="31" spans="2:6" s="3" customFormat="1" ht="14.1" customHeight="1" thickBot="1">
      <c r="B31" s="379" t="s">
        <v>17</v>
      </c>
      <c r="C31" s="380"/>
      <c r="D31" s="495">
        <f>+D21+D29</f>
        <v>220523859533</v>
      </c>
      <c r="E31" s="795"/>
      <c r="F31" s="495">
        <f>+F21+F29</f>
        <v>203630643624</v>
      </c>
    </row>
    <row r="32" spans="2:6" s="3" customFormat="1" ht="7.5" customHeight="1" thickTop="1">
      <c r="B32" s="379"/>
      <c r="C32" s="380"/>
      <c r="D32" s="709"/>
      <c r="E32" s="795"/>
      <c r="F32" s="709"/>
    </row>
    <row r="33" spans="2:6" s="3" customFormat="1" ht="14.1" customHeight="1">
      <c r="B33" s="384" t="s">
        <v>18</v>
      </c>
      <c r="C33" s="380"/>
      <c r="D33" s="709"/>
      <c r="E33" s="795"/>
      <c r="F33" s="709"/>
    </row>
    <row r="34" spans="2:6" s="3" customFormat="1" ht="14.1" customHeight="1">
      <c r="B34" s="384" t="s">
        <v>19</v>
      </c>
      <c r="C34" s="380"/>
      <c r="D34" s="709"/>
      <c r="E34" s="795"/>
      <c r="F34" s="709"/>
    </row>
    <row r="35" spans="2:6" s="3" customFormat="1" ht="13.5" customHeight="1">
      <c r="B35" s="385" t="s">
        <v>20</v>
      </c>
      <c r="C35" s="380">
        <v>8</v>
      </c>
      <c r="D35" s="500">
        <v>2768275280</v>
      </c>
      <c r="E35" s="795"/>
      <c r="F35" s="500">
        <v>2390416886</v>
      </c>
    </row>
    <row r="36" spans="2:6" s="3" customFormat="1" ht="12.75">
      <c r="B36" s="385" t="s">
        <v>21</v>
      </c>
      <c r="C36" s="380">
        <v>9</v>
      </c>
      <c r="D36" s="500">
        <v>26025711388</v>
      </c>
      <c r="E36" s="795"/>
      <c r="F36" s="500">
        <v>20416964601</v>
      </c>
    </row>
    <row r="37" spans="2:6" s="3" customFormat="1" ht="12.75">
      <c r="B37" s="385" t="s">
        <v>366</v>
      </c>
      <c r="C37" s="380">
        <v>9</v>
      </c>
      <c r="D37" s="500">
        <v>13358014871</v>
      </c>
      <c r="E37" s="795"/>
      <c r="F37" s="500">
        <v>10175979929</v>
      </c>
    </row>
    <row r="38" spans="2:6" s="3" customFormat="1" ht="14.1" customHeight="1">
      <c r="B38" s="385" t="s">
        <v>22</v>
      </c>
      <c r="C38" s="380">
        <v>10</v>
      </c>
      <c r="D38" s="500">
        <v>2810937016</v>
      </c>
      <c r="E38" s="795"/>
      <c r="F38" s="500">
        <v>2205491916</v>
      </c>
    </row>
    <row r="39" spans="2:6" s="3" customFormat="1" ht="14.1" customHeight="1">
      <c r="B39" s="384" t="s">
        <v>23</v>
      </c>
      <c r="C39" s="380"/>
      <c r="D39" s="494">
        <f>SUM(D35:D38)</f>
        <v>44962938555</v>
      </c>
      <c r="E39" s="795"/>
      <c r="F39" s="494">
        <f>SUM(F35:F38)</f>
        <v>35188853332</v>
      </c>
    </row>
    <row r="40" spans="2:6" s="3" customFormat="1" ht="3.75" customHeight="1">
      <c r="B40" s="379"/>
      <c r="C40" s="380"/>
      <c r="D40" s="709"/>
      <c r="E40" s="795"/>
      <c r="F40" s="709"/>
    </row>
    <row r="41" spans="2:6" s="3" customFormat="1" ht="14.1" customHeight="1">
      <c r="B41" s="379" t="s">
        <v>30</v>
      </c>
      <c r="C41" s="380"/>
      <c r="D41" s="709"/>
      <c r="E41" s="795"/>
      <c r="F41" s="709"/>
    </row>
    <row r="42" spans="2:6" s="3" customFormat="1" ht="14.1" customHeight="1">
      <c r="B42" s="385" t="s">
        <v>440</v>
      </c>
      <c r="C42" s="380">
        <v>9</v>
      </c>
      <c r="D42" s="500">
        <v>10768689160</v>
      </c>
      <c r="E42" s="795"/>
      <c r="F42" s="500">
        <v>8758723652</v>
      </c>
    </row>
    <row r="43" spans="2:6" s="3" customFormat="1" ht="14.1" customHeight="1">
      <c r="B43" s="385" t="s">
        <v>441</v>
      </c>
      <c r="C43" s="380">
        <v>9</v>
      </c>
      <c r="D43" s="500">
        <v>70172652247</v>
      </c>
      <c r="E43" s="795"/>
      <c r="F43" s="500">
        <v>74154192180</v>
      </c>
    </row>
    <row r="44" spans="2:6" s="3" customFormat="1" ht="12.75">
      <c r="B44" s="385" t="s">
        <v>442</v>
      </c>
      <c r="C44" s="380">
        <v>10</v>
      </c>
      <c r="D44" s="500">
        <v>231661872</v>
      </c>
      <c r="E44" s="795"/>
      <c r="F44" s="500">
        <v>443171880</v>
      </c>
    </row>
    <row r="45" spans="2:6" s="3" customFormat="1" ht="14.1" customHeight="1">
      <c r="B45" s="379" t="s">
        <v>31</v>
      </c>
      <c r="C45" s="380"/>
      <c r="D45" s="494">
        <f>SUM(D42:D44)</f>
        <v>81173003279</v>
      </c>
      <c r="E45" s="795"/>
      <c r="F45" s="494">
        <f>SUM(F42:F44)</f>
        <v>83356087712</v>
      </c>
    </row>
    <row r="46" spans="2:6" s="3" customFormat="1" ht="3.75" customHeight="1">
      <c r="B46" s="379"/>
      <c r="C46" s="380"/>
      <c r="D46" s="709"/>
      <c r="E46" s="795"/>
      <c r="F46" s="709"/>
    </row>
    <row r="47" spans="2:6" s="3" customFormat="1" ht="14.1" customHeight="1">
      <c r="B47" s="384" t="s">
        <v>24</v>
      </c>
      <c r="C47" s="380"/>
      <c r="D47" s="496">
        <f>+D39+D45</f>
        <v>126135941834</v>
      </c>
      <c r="E47" s="795"/>
      <c r="F47" s="496">
        <f>+F39+F45</f>
        <v>118544941044</v>
      </c>
    </row>
    <row r="48" spans="2:6" s="3" customFormat="1" ht="3.75" customHeight="1">
      <c r="B48" s="379"/>
      <c r="C48" s="380"/>
      <c r="D48" s="709"/>
      <c r="E48" s="795"/>
      <c r="F48" s="709"/>
    </row>
    <row r="49" spans="2:6" s="3" customFormat="1" ht="14.1" customHeight="1">
      <c r="B49" s="384" t="s">
        <v>25</v>
      </c>
      <c r="C49" s="386"/>
      <c r="D49" s="711"/>
      <c r="E49" s="796"/>
      <c r="F49" s="711"/>
    </row>
    <row r="50" spans="2:6" s="3" customFormat="1" ht="14.1" customHeight="1">
      <c r="B50" s="385" t="s">
        <v>67</v>
      </c>
      <c r="C50" s="380">
        <v>20</v>
      </c>
      <c r="D50" s="500">
        <v>73000000000</v>
      </c>
      <c r="E50" s="795"/>
      <c r="F50" s="500">
        <v>73000000000</v>
      </c>
    </row>
    <row r="51" spans="2:6" s="3" customFormat="1" ht="13.5" customHeight="1">
      <c r="B51" s="760" t="s">
        <v>520</v>
      </c>
      <c r="C51" s="380">
        <v>20</v>
      </c>
      <c r="D51" s="500">
        <v>5000000000</v>
      </c>
      <c r="E51" s="795"/>
      <c r="F51" s="500">
        <v>0</v>
      </c>
    </row>
    <row r="52" spans="2:6" s="3" customFormat="1" ht="12.75">
      <c r="B52" s="385" t="s">
        <v>66</v>
      </c>
      <c r="C52" s="380">
        <v>20</v>
      </c>
      <c r="D52" s="500">
        <v>10175338754</v>
      </c>
      <c r="E52" s="795"/>
      <c r="F52" s="500">
        <v>9224614751</v>
      </c>
    </row>
    <row r="53" spans="2:6" s="3" customFormat="1" ht="12.75">
      <c r="B53" s="385" t="s">
        <v>32</v>
      </c>
      <c r="C53" s="380"/>
      <c r="D53" s="500">
        <v>4803934178</v>
      </c>
      <c r="E53" s="795"/>
      <c r="F53" s="500">
        <v>1807919963</v>
      </c>
    </row>
    <row r="54" spans="2:6" s="3" customFormat="1" ht="14.1" customHeight="1">
      <c r="B54" s="387" t="s">
        <v>206</v>
      </c>
      <c r="C54" s="380"/>
      <c r="D54" s="500">
        <v>1408644767</v>
      </c>
      <c r="E54" s="795"/>
      <c r="F54" s="500">
        <v>1053167866</v>
      </c>
    </row>
    <row r="55" spans="2:6" s="3" customFormat="1" ht="14.1" customHeight="1">
      <c r="B55" s="384" t="s">
        <v>28</v>
      </c>
      <c r="C55" s="380"/>
      <c r="D55" s="497">
        <f>SUM(D50:D54)</f>
        <v>94387917699</v>
      </c>
      <c r="E55" s="795"/>
      <c r="F55" s="497">
        <f>SUM(F50:F54)</f>
        <v>85085702580</v>
      </c>
    </row>
    <row r="56" spans="2:6" s="3" customFormat="1" ht="3.75" customHeight="1">
      <c r="B56" s="379"/>
      <c r="C56" s="380"/>
      <c r="D56" s="709"/>
      <c r="E56" s="795"/>
      <c r="F56" s="709"/>
    </row>
    <row r="57" spans="2:6" s="3" customFormat="1" ht="14.1" customHeight="1" thickBot="1">
      <c r="B57" s="388" t="s">
        <v>29</v>
      </c>
      <c r="C57" s="380"/>
      <c r="D57" s="495">
        <f>+D47+D55</f>
        <v>220523859533</v>
      </c>
      <c r="E57" s="795"/>
      <c r="F57" s="495">
        <f>+F47+F55</f>
        <v>203630643624</v>
      </c>
    </row>
    <row r="58" spans="2:6" s="3" customFormat="1" ht="15" customHeight="1" thickTop="1">
      <c r="B58" s="87"/>
      <c r="C58" s="82"/>
      <c r="D58" s="498"/>
      <c r="E58" s="82"/>
      <c r="F58" s="712"/>
    </row>
    <row r="59" spans="2:6" s="3" customFormat="1" ht="15" customHeight="1">
      <c r="B59" s="8" t="s">
        <v>427</v>
      </c>
      <c r="C59" s="9"/>
      <c r="D59" s="499"/>
      <c r="E59" s="9"/>
      <c r="F59" s="713"/>
    </row>
  </sheetData>
  <mergeCells count="1">
    <mergeCell ref="B1:C1"/>
  </mergeCells>
  <printOptions horizontalCentered="1"/>
  <pageMargins left="0.15748031496062992" right="0.15748031496062992" top="0.43307086614173229" bottom="0.43307086614173229" header="0.39370078740157483" footer="0.15748031496062992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showGridLines="0" view="pageBreakPreview" zoomScaleNormal="115" zoomScaleSheetLayoutView="100" workbookViewId="0">
      <selection activeCell="A38" sqref="A38"/>
    </sheetView>
  </sheetViews>
  <sheetFormatPr baseColWidth="10" defaultColWidth="10.42578125" defaultRowHeight="12.75" outlineLevelRow="1"/>
  <cols>
    <col min="1" max="1" width="49.140625" style="3" customWidth="1"/>
    <col min="2" max="2" width="8.140625" style="22" customWidth="1"/>
    <col min="3" max="3" width="15.5703125" style="3" customWidth="1"/>
    <col min="4" max="4" width="4.7109375" style="22" customWidth="1"/>
    <col min="5" max="5" width="15.5703125" style="3" customWidth="1"/>
    <col min="6" max="16384" width="10.42578125" style="3"/>
  </cols>
  <sheetData>
    <row r="1" spans="1:5" ht="12.75" customHeight="1">
      <c r="A1" s="803"/>
      <c r="B1" s="803"/>
      <c r="D1" s="419"/>
    </row>
    <row r="2" spans="1:5" ht="16.5" customHeight="1">
      <c r="A2" s="205"/>
      <c r="C2" s="206"/>
      <c r="E2" s="206"/>
    </row>
    <row r="3" spans="1:5" customFormat="1" ht="12.75" customHeight="1" thickBot="1">
      <c r="A3" s="397"/>
      <c r="B3" s="397"/>
      <c r="C3" s="398"/>
      <c r="D3" s="397"/>
      <c r="E3" s="398"/>
    </row>
    <row r="4" spans="1:5">
      <c r="A4" s="10"/>
      <c r="B4" s="11"/>
      <c r="D4" s="11"/>
    </row>
    <row r="5" spans="1:5" ht="20.25" customHeight="1">
      <c r="A5" s="12" t="s">
        <v>466</v>
      </c>
      <c r="B5" s="13"/>
      <c r="D5" s="13"/>
    </row>
    <row r="6" spans="1:5" ht="20.25">
      <c r="A6" s="5" t="s">
        <v>160</v>
      </c>
      <c r="B6" s="14"/>
      <c r="D6" s="14"/>
    </row>
    <row r="7" spans="1:5">
      <c r="A7" s="15"/>
      <c r="B7" s="16" t="s">
        <v>11</v>
      </c>
      <c r="C7" s="482" t="s">
        <v>464</v>
      </c>
      <c r="D7" s="85"/>
      <c r="E7" s="482" t="s">
        <v>465</v>
      </c>
    </row>
    <row r="8" spans="1:5">
      <c r="A8" s="79"/>
      <c r="B8" s="79"/>
      <c r="C8" s="88"/>
      <c r="D8" s="79"/>
      <c r="E8" s="88"/>
    </row>
    <row r="9" spans="1:5">
      <c r="A9" s="79"/>
      <c r="B9" s="79"/>
      <c r="C9" s="88"/>
      <c r="D9" s="79"/>
      <c r="E9" s="88"/>
    </row>
    <row r="10" spans="1:5" s="18" customFormat="1">
      <c r="A10" s="19" t="s">
        <v>10</v>
      </c>
      <c r="B10" s="80"/>
      <c r="C10" s="650"/>
      <c r="D10" s="797"/>
      <c r="E10" s="650"/>
    </row>
    <row r="11" spans="1:5" s="18" customFormat="1">
      <c r="A11" s="17" t="s">
        <v>475</v>
      </c>
      <c r="B11" s="80">
        <v>11</v>
      </c>
      <c r="C11" s="394">
        <v>11839511761</v>
      </c>
      <c r="D11" s="797"/>
      <c r="E11" s="394">
        <v>10628031105</v>
      </c>
    </row>
    <row r="12" spans="1:5" s="18" customFormat="1">
      <c r="A12" s="17" t="s">
        <v>476</v>
      </c>
      <c r="B12" s="80">
        <v>11</v>
      </c>
      <c r="C12" s="798">
        <v>647529907</v>
      </c>
      <c r="D12" s="797"/>
      <c r="E12" s="798">
        <v>397418737</v>
      </c>
    </row>
    <row r="13" spans="1:5" s="18" customFormat="1">
      <c r="A13" s="19" t="s">
        <v>396</v>
      </c>
      <c r="B13" s="80"/>
      <c r="C13" s="799">
        <f>+C11+C12</f>
        <v>12487041668</v>
      </c>
      <c r="D13" s="797"/>
      <c r="E13" s="799">
        <f>+E11+E12</f>
        <v>11025449842</v>
      </c>
    </row>
    <row r="14" spans="1:5" s="18" customFormat="1">
      <c r="A14" s="17" t="s">
        <v>38</v>
      </c>
      <c r="B14" s="80">
        <v>12</v>
      </c>
      <c r="C14" s="394">
        <v>-2854006612</v>
      </c>
      <c r="D14" s="797"/>
      <c r="E14" s="394">
        <v>-2750515157</v>
      </c>
    </row>
    <row r="15" spans="1:5" s="18" customFormat="1">
      <c r="A15" s="19" t="s">
        <v>33</v>
      </c>
      <c r="B15" s="80"/>
      <c r="C15" s="396">
        <f>+C13+C14</f>
        <v>9633035056</v>
      </c>
      <c r="D15" s="797"/>
      <c r="E15" s="396">
        <f>+E13+E14</f>
        <v>8274934685</v>
      </c>
    </row>
    <row r="16" spans="1:5">
      <c r="A16" s="18"/>
      <c r="B16" s="80"/>
      <c r="C16" s="800"/>
      <c r="D16" s="797"/>
      <c r="E16" s="800"/>
    </row>
    <row r="17" spans="1:5" s="18" customFormat="1">
      <c r="A17" s="17" t="s">
        <v>77</v>
      </c>
      <c r="B17" s="80">
        <v>13</v>
      </c>
      <c r="C17" s="394">
        <v>-2326038288</v>
      </c>
      <c r="D17" s="797"/>
      <c r="E17" s="394">
        <v>-2153389078</v>
      </c>
    </row>
    <row r="18" spans="1:5" s="18" customFormat="1">
      <c r="A18" s="17" t="s">
        <v>125</v>
      </c>
      <c r="B18" s="80">
        <v>14</v>
      </c>
      <c r="C18" s="394">
        <v>-1192711715</v>
      </c>
      <c r="D18" s="797"/>
      <c r="E18" s="394">
        <v>-1056040891</v>
      </c>
    </row>
    <row r="19" spans="1:5" s="18" customFormat="1" ht="12.75" customHeight="1">
      <c r="A19" s="17" t="s">
        <v>387</v>
      </c>
      <c r="B19" s="80">
        <v>15</v>
      </c>
      <c r="C19" s="394">
        <v>-185701230</v>
      </c>
      <c r="D19" s="797"/>
      <c r="E19" s="394">
        <v>0</v>
      </c>
    </row>
    <row r="20" spans="1:5" s="18" customFormat="1">
      <c r="A20" s="17"/>
      <c r="B20" s="20"/>
      <c r="C20" s="395">
        <f>SUM(C17:C19)</f>
        <v>-3704451233</v>
      </c>
      <c r="D20" s="801"/>
      <c r="E20" s="395">
        <f>SUM(E17:E19)</f>
        <v>-3209429969</v>
      </c>
    </row>
    <row r="21" spans="1:5" s="18" customFormat="1">
      <c r="A21" s="19" t="s">
        <v>35</v>
      </c>
      <c r="B21" s="80"/>
      <c r="C21" s="650"/>
      <c r="D21" s="797"/>
      <c r="E21" s="650"/>
    </row>
    <row r="22" spans="1:5" s="18" customFormat="1">
      <c r="A22" s="17" t="s">
        <v>36</v>
      </c>
      <c r="B22" s="80"/>
      <c r="C22" s="394">
        <v>-23384852</v>
      </c>
      <c r="D22" s="797"/>
      <c r="E22" s="394">
        <v>5997066</v>
      </c>
    </row>
    <row r="23" spans="1:5" s="18" customFormat="1">
      <c r="A23" s="17" t="s">
        <v>477</v>
      </c>
      <c r="B23" s="80">
        <v>16</v>
      </c>
      <c r="C23" s="394">
        <v>53832804</v>
      </c>
      <c r="D23" s="797"/>
      <c r="E23" s="394">
        <v>201027150</v>
      </c>
    </row>
    <row r="24" spans="1:5" s="18" customFormat="1">
      <c r="A24" s="17" t="s">
        <v>478</v>
      </c>
      <c r="B24" s="80">
        <v>17</v>
      </c>
      <c r="C24" s="394">
        <v>-4550387008</v>
      </c>
      <c r="D24" s="797"/>
      <c r="E24" s="394">
        <v>-4219361066</v>
      </c>
    </row>
    <row r="25" spans="1:5" s="18" customFormat="1">
      <c r="A25" s="17"/>
      <c r="B25" s="80"/>
      <c r="C25" s="395">
        <f>SUM(C22:C24)</f>
        <v>-4519939056</v>
      </c>
      <c r="D25" s="797"/>
      <c r="E25" s="395">
        <f>SUM(E22:E24)</f>
        <v>-4012336850</v>
      </c>
    </row>
    <row r="26" spans="1:5" s="18" customFormat="1">
      <c r="A26" s="17"/>
      <c r="B26" s="80"/>
      <c r="C26" s="650"/>
      <c r="D26" s="797"/>
      <c r="E26" s="650"/>
    </row>
    <row r="27" spans="1:5" s="18" customFormat="1">
      <c r="A27" s="19" t="s">
        <v>528</v>
      </c>
      <c r="B27" s="80"/>
      <c r="C27" s="802">
        <f>+C15+C20+C25</f>
        <v>1408644767</v>
      </c>
      <c r="D27" s="797"/>
      <c r="E27" s="802">
        <f>+E15+E20+E25</f>
        <v>1053167866</v>
      </c>
    </row>
    <row r="28" spans="1:5" s="18" customFormat="1">
      <c r="A28" s="17"/>
      <c r="B28" s="80"/>
      <c r="C28" s="650"/>
      <c r="D28" s="797"/>
      <c r="E28" s="650"/>
    </row>
    <row r="29" spans="1:5" s="18" customFormat="1">
      <c r="A29" s="17" t="s">
        <v>8</v>
      </c>
      <c r="B29" s="80">
        <v>18</v>
      </c>
      <c r="C29" s="394">
        <v>0</v>
      </c>
      <c r="D29" s="797"/>
      <c r="E29" s="394">
        <v>0</v>
      </c>
    </row>
    <row r="30" spans="1:5">
      <c r="A30" s="81"/>
      <c r="B30" s="80"/>
      <c r="C30" s="798"/>
      <c r="D30" s="797"/>
      <c r="E30" s="798"/>
    </row>
    <row r="31" spans="1:5" s="18" customFormat="1">
      <c r="A31" s="19" t="s">
        <v>37</v>
      </c>
      <c r="B31" s="80"/>
      <c r="C31" s="802">
        <f>+C27</f>
        <v>1408644767</v>
      </c>
      <c r="D31" s="797"/>
      <c r="E31" s="802">
        <f>+E27</f>
        <v>1053167866</v>
      </c>
    </row>
    <row r="32" spans="1:5" s="18" customFormat="1">
      <c r="A32" s="19"/>
      <c r="B32" s="80"/>
      <c r="C32" s="21"/>
      <c r="D32" s="80"/>
      <c r="E32" s="21"/>
    </row>
    <row r="33" spans="1:5" s="18" customFormat="1" outlineLevel="1">
      <c r="A33" s="17" t="s">
        <v>27</v>
      </c>
      <c r="B33" s="80"/>
      <c r="C33" s="21">
        <v>0</v>
      </c>
      <c r="D33" s="80"/>
      <c r="E33" s="21">
        <v>0</v>
      </c>
    </row>
    <row r="34" spans="1:5" s="18" customFormat="1" outlineLevel="1">
      <c r="A34" s="19"/>
      <c r="B34" s="80"/>
      <c r="C34" s="63"/>
      <c r="D34" s="80"/>
      <c r="E34" s="63"/>
    </row>
    <row r="35" spans="1:5" s="18" customFormat="1" ht="13.5" outlineLevel="1" thickBot="1">
      <c r="A35" s="19" t="s">
        <v>365</v>
      </c>
      <c r="B35" s="80"/>
      <c r="C35" s="89">
        <v>1408644767</v>
      </c>
      <c r="D35" s="80"/>
      <c r="E35" s="89">
        <v>1053167866</v>
      </c>
    </row>
    <row r="36" spans="1:5" s="18" customFormat="1" ht="13.5" thickTop="1">
      <c r="A36" s="19"/>
      <c r="B36" s="80"/>
      <c r="D36" s="80"/>
    </row>
    <row r="37" spans="1:5" s="18" customFormat="1">
      <c r="A37" s="19"/>
      <c r="B37" s="80"/>
      <c r="D37" s="80"/>
    </row>
    <row r="38" spans="1:5" s="18" customFormat="1">
      <c r="A38" s="18" t="s">
        <v>427</v>
      </c>
    </row>
    <row r="39" spans="1:5">
      <c r="C39" s="93"/>
      <c r="E39" s="93"/>
    </row>
    <row r="41" spans="1:5">
      <c r="C41" s="93"/>
      <c r="E41" s="93"/>
    </row>
    <row r="43" spans="1:5">
      <c r="C43" s="274"/>
      <c r="E43" s="274"/>
    </row>
    <row r="48" spans="1:5">
      <c r="B48" s="3"/>
      <c r="D48" s="3"/>
    </row>
  </sheetData>
  <mergeCells count="1">
    <mergeCell ref="A1:B1"/>
  </mergeCells>
  <printOptions horizontalCentered="1"/>
  <pageMargins left="0.47" right="0.15748031496062992" top="0.47" bottom="0.3" header="0.32" footer="0.54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opLeftCell="A16" zoomScaleNormal="100" workbookViewId="0">
      <selection activeCell="C31" sqref="C31"/>
    </sheetView>
  </sheetViews>
  <sheetFormatPr baseColWidth="10" defaultColWidth="10.42578125" defaultRowHeight="15" outlineLevelRow="1"/>
  <cols>
    <col min="1" max="1" width="29.85546875" customWidth="1"/>
    <col min="2" max="3" width="14.42578125" customWidth="1"/>
    <col min="4" max="4" width="12.85546875" bestFit="1" customWidth="1"/>
    <col min="5" max="6" width="15.5703125" bestFit="1" customWidth="1"/>
    <col min="7" max="7" width="14.5703125" bestFit="1" customWidth="1"/>
    <col min="8" max="8" width="15.5703125" customWidth="1"/>
  </cols>
  <sheetData>
    <row r="1" spans="1:8" s="27" customFormat="1" ht="12.75" customHeight="1">
      <c r="A1" s="56"/>
      <c r="B1" s="56"/>
      <c r="C1" s="56"/>
      <c r="D1" s="56"/>
      <c r="E1" s="56"/>
      <c r="F1" s="56"/>
      <c r="G1" s="26"/>
    </row>
    <row r="2" spans="1:8" s="27" customFormat="1" ht="18.75" customHeight="1">
      <c r="A2" s="56"/>
      <c r="B2" s="56"/>
      <c r="C2" s="56"/>
      <c r="D2" s="56"/>
      <c r="E2" s="56"/>
      <c r="F2" s="56"/>
      <c r="G2" s="26"/>
    </row>
    <row r="3" spans="1:8" s="27" customFormat="1" ht="12.75" customHeight="1" thickBot="1">
      <c r="A3" s="399"/>
      <c r="B3" s="399"/>
      <c r="C3" s="399"/>
      <c r="D3" s="399"/>
      <c r="E3" s="399"/>
      <c r="F3" s="399"/>
      <c r="G3" s="400"/>
      <c r="H3" s="401"/>
    </row>
    <row r="4" spans="1:8" s="27" customFormat="1" ht="10.5" customHeight="1">
      <c r="A4" s="56"/>
      <c r="B4" s="57"/>
      <c r="C4" s="57"/>
      <c r="D4" s="57"/>
      <c r="E4" s="57"/>
      <c r="F4" s="57"/>
      <c r="G4" s="28"/>
    </row>
    <row r="5" spans="1:8" ht="20.100000000000001" customHeight="1">
      <c r="A5" s="23" t="s">
        <v>468</v>
      </c>
      <c r="B5" s="58"/>
      <c r="C5" s="58"/>
      <c r="D5" s="58"/>
      <c r="E5" s="58"/>
      <c r="F5" s="58"/>
      <c r="G5" s="58"/>
      <c r="H5" s="58"/>
    </row>
    <row r="6" spans="1:8" s="3" customFormat="1" ht="20.25">
      <c r="A6" s="5" t="s">
        <v>160</v>
      </c>
      <c r="B6" s="14"/>
      <c r="C6" s="14"/>
      <c r="D6" s="14"/>
      <c r="E6" s="14"/>
      <c r="F6" s="14"/>
    </row>
    <row r="7" spans="1:8" ht="15" customHeight="1">
      <c r="A7" s="30"/>
      <c r="B7" s="805" t="s">
        <v>44</v>
      </c>
      <c r="C7" s="805" t="s">
        <v>473</v>
      </c>
      <c r="D7" s="805" t="s">
        <v>27</v>
      </c>
      <c r="E7" s="805" t="s">
        <v>26</v>
      </c>
      <c r="F7" s="805" t="s">
        <v>45</v>
      </c>
      <c r="G7" s="805" t="s">
        <v>207</v>
      </c>
      <c r="H7" s="805" t="s">
        <v>42</v>
      </c>
    </row>
    <row r="8" spans="1:8">
      <c r="A8" s="30"/>
      <c r="B8" s="806"/>
      <c r="C8" s="806"/>
      <c r="D8" s="806"/>
      <c r="E8" s="806"/>
      <c r="F8" s="806"/>
      <c r="G8" s="806"/>
      <c r="H8" s="806"/>
    </row>
    <row r="9" spans="1:8">
      <c r="A9" s="30"/>
      <c r="B9" s="807"/>
      <c r="C9" s="807"/>
      <c r="D9" s="807"/>
      <c r="E9" s="807"/>
      <c r="F9" s="807"/>
      <c r="G9" s="807"/>
      <c r="H9" s="807"/>
    </row>
    <row r="10" spans="1:8" s="29" customFormat="1" ht="13.5" hidden="1" customHeight="1" outlineLevel="1" thickBot="1">
      <c r="A10" s="96" t="s">
        <v>113</v>
      </c>
      <c r="B10" s="32">
        <v>70000000000</v>
      </c>
      <c r="C10" s="32"/>
      <c r="D10" s="32">
        <v>4370211094</v>
      </c>
      <c r="E10" s="32">
        <v>1692255444</v>
      </c>
      <c r="F10" s="32">
        <v>2086000000</v>
      </c>
      <c r="G10" s="32">
        <v>7460316218</v>
      </c>
      <c r="H10" s="32">
        <v>85608782756</v>
      </c>
    </row>
    <row r="11" spans="1:8" s="29" customFormat="1" ht="18" hidden="1" customHeight="1" outlineLevel="1" thickTop="1">
      <c r="A11" s="37" t="s">
        <v>161</v>
      </c>
      <c r="B11" s="33">
        <v>3000000000</v>
      </c>
      <c r="C11" s="33"/>
      <c r="D11" s="33"/>
      <c r="E11" s="33">
        <v>0</v>
      </c>
      <c r="F11" s="33">
        <v>0</v>
      </c>
      <c r="G11" s="33">
        <v>-3000000000</v>
      </c>
      <c r="H11" s="33">
        <v>0</v>
      </c>
    </row>
    <row r="12" spans="1:8" s="29" customFormat="1" ht="18" hidden="1" customHeight="1" outlineLevel="1">
      <c r="A12" s="24" t="s">
        <v>126</v>
      </c>
      <c r="B12" s="33"/>
      <c r="C12" s="33"/>
      <c r="D12" s="33"/>
      <c r="E12" s="33"/>
      <c r="F12" s="33"/>
      <c r="G12" s="33">
        <v>-4460316218</v>
      </c>
      <c r="H12" s="33">
        <v>-4460316218</v>
      </c>
    </row>
    <row r="13" spans="1:8" s="29" customFormat="1" ht="18" hidden="1" customHeight="1" outlineLevel="1">
      <c r="A13" s="37" t="s">
        <v>27</v>
      </c>
      <c r="B13" s="33">
        <v>0</v>
      </c>
      <c r="C13" s="33"/>
      <c r="D13" s="33">
        <v>94732630</v>
      </c>
      <c r="E13" s="33">
        <v>0</v>
      </c>
      <c r="F13" s="33">
        <v>0</v>
      </c>
      <c r="G13" s="33">
        <v>0</v>
      </c>
      <c r="H13" s="33">
        <v>94732630</v>
      </c>
    </row>
    <row r="14" spans="1:8" s="29" customFormat="1" ht="18" hidden="1" customHeight="1" outlineLevel="1">
      <c r="A14" s="24" t="s">
        <v>162</v>
      </c>
      <c r="B14" s="33">
        <v>0</v>
      </c>
      <c r="C14" s="33"/>
      <c r="D14" s="33"/>
      <c r="E14" s="33">
        <v>981415583</v>
      </c>
      <c r="F14" s="33">
        <v>0</v>
      </c>
      <c r="G14" s="33">
        <v>0</v>
      </c>
      <c r="H14" s="33">
        <v>981415583</v>
      </c>
    </row>
    <row r="15" spans="1:8" s="29" customFormat="1" ht="18" hidden="1" customHeight="1" outlineLevel="1">
      <c r="A15" s="24" t="s">
        <v>3</v>
      </c>
      <c r="B15" s="33">
        <v>0</v>
      </c>
      <c r="C15" s="33"/>
      <c r="D15" s="33">
        <v>0</v>
      </c>
      <c r="E15" s="33">
        <v>0</v>
      </c>
      <c r="F15" s="33">
        <v>0</v>
      </c>
      <c r="G15" s="33">
        <v>1807919963</v>
      </c>
      <c r="H15" s="33">
        <v>1807919963</v>
      </c>
    </row>
    <row r="16" spans="1:8" s="34" customFormat="1" ht="18" customHeight="1" collapsed="1" thickBot="1">
      <c r="A16" s="31" t="s">
        <v>211</v>
      </c>
      <c r="B16" s="32">
        <v>73000000000</v>
      </c>
      <c r="C16" s="32">
        <v>0</v>
      </c>
      <c r="D16" s="32">
        <v>4464943724</v>
      </c>
      <c r="E16" s="32">
        <v>2673671027</v>
      </c>
      <c r="F16" s="32">
        <v>2086000000</v>
      </c>
      <c r="G16" s="32">
        <v>1807919963</v>
      </c>
      <c r="H16" s="32">
        <v>84032534714</v>
      </c>
    </row>
    <row r="17" spans="1:9" s="29" customFormat="1" ht="18" customHeight="1" thickTop="1">
      <c r="A17" s="24" t="s">
        <v>161</v>
      </c>
      <c r="B17" s="33">
        <v>0</v>
      </c>
      <c r="C17" s="33">
        <v>0</v>
      </c>
      <c r="D17" s="33"/>
      <c r="E17" s="33">
        <v>0</v>
      </c>
      <c r="F17" s="33">
        <v>0</v>
      </c>
      <c r="G17" s="33">
        <v>0</v>
      </c>
      <c r="H17" s="33">
        <v>0</v>
      </c>
    </row>
    <row r="18" spans="1:9" s="29" customFormat="1" ht="18" customHeight="1">
      <c r="A18" s="24" t="s">
        <v>126</v>
      </c>
      <c r="B18" s="33">
        <v>0</v>
      </c>
      <c r="C18" s="33">
        <v>0</v>
      </c>
      <c r="D18" s="33"/>
      <c r="E18" s="33"/>
      <c r="F18" s="33"/>
      <c r="G18" s="33">
        <v>-1807919963</v>
      </c>
      <c r="H18" s="33">
        <v>-1807919963</v>
      </c>
    </row>
    <row r="19" spans="1:9" s="29" customFormat="1" ht="18" customHeight="1">
      <c r="A19" s="37" t="s">
        <v>27</v>
      </c>
      <c r="B19" s="33">
        <v>0</v>
      </c>
      <c r="C19" s="33">
        <v>0</v>
      </c>
      <c r="D19" s="33">
        <v>252838641</v>
      </c>
      <c r="E19" s="33">
        <v>0</v>
      </c>
      <c r="F19" s="33">
        <v>0</v>
      </c>
      <c r="G19" s="33">
        <v>0</v>
      </c>
      <c r="H19" s="33">
        <v>252838641</v>
      </c>
    </row>
    <row r="20" spans="1:9" s="29" customFormat="1" ht="18" customHeight="1">
      <c r="A20" s="24" t="s">
        <v>162</v>
      </c>
      <c r="B20" s="33">
        <v>0</v>
      </c>
      <c r="C20" s="33">
        <v>0</v>
      </c>
      <c r="E20" s="33">
        <v>697885362</v>
      </c>
      <c r="F20" s="33">
        <v>0</v>
      </c>
      <c r="G20" s="33">
        <v>0</v>
      </c>
      <c r="H20" s="33">
        <v>697885362</v>
      </c>
    </row>
    <row r="21" spans="1:9" s="29" customFormat="1" ht="18" customHeight="1">
      <c r="A21" s="24" t="s">
        <v>206</v>
      </c>
      <c r="B21" s="33">
        <v>0</v>
      </c>
      <c r="C21" s="33">
        <v>0</v>
      </c>
      <c r="D21" s="33">
        <v>0</v>
      </c>
      <c r="E21" s="33">
        <v>0</v>
      </c>
      <c r="F21" s="33">
        <v>0</v>
      </c>
      <c r="G21" s="33">
        <v>4803934178</v>
      </c>
      <c r="H21" s="33">
        <v>4803934178</v>
      </c>
    </row>
    <row r="22" spans="1:9" s="34" customFormat="1" ht="18" customHeight="1" thickBot="1">
      <c r="A22" s="31" t="s">
        <v>408</v>
      </c>
      <c r="B22" s="32">
        <f>SUM(B13:B21)</f>
        <v>73000000000</v>
      </c>
      <c r="C22" s="32">
        <f t="shared" ref="C22:F22" si="0">SUM(C13:C21)</f>
        <v>0</v>
      </c>
      <c r="D22" s="32">
        <f>+D16+D19</f>
        <v>4717782365</v>
      </c>
      <c r="E22" s="32">
        <f>+E16+E20</f>
        <v>3371556389</v>
      </c>
      <c r="F22" s="32">
        <f t="shared" si="0"/>
        <v>2086000000</v>
      </c>
      <c r="G22" s="32">
        <f>+G16+G18+G21</f>
        <v>4803934178</v>
      </c>
      <c r="H22" s="32">
        <f>+H16+H18+H19+H20+H21</f>
        <v>87979272932</v>
      </c>
    </row>
    <row r="23" spans="1:9" s="34" customFormat="1" ht="18" customHeight="1" thickTop="1">
      <c r="A23" s="24" t="s">
        <v>161</v>
      </c>
      <c r="B23" s="501">
        <v>0</v>
      </c>
      <c r="C23" s="33">
        <v>5000000000</v>
      </c>
      <c r="D23" s="33">
        <v>0</v>
      </c>
      <c r="E23" s="33">
        <v>0</v>
      </c>
      <c r="F23" s="33">
        <v>0</v>
      </c>
      <c r="G23" s="33">
        <v>0</v>
      </c>
      <c r="H23" s="33">
        <v>5000000000</v>
      </c>
    </row>
    <row r="24" spans="1:9" s="34" customFormat="1" ht="18" hidden="1" customHeight="1" outlineLevel="1">
      <c r="A24" s="502" t="s">
        <v>473</v>
      </c>
      <c r="B24" s="33">
        <v>0</v>
      </c>
      <c r="C24" s="484"/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4" t="s">
        <v>474</v>
      </c>
    </row>
    <row r="25" spans="1:9" s="34" customFormat="1" ht="18" customHeight="1" collapsed="1">
      <c r="A25" s="24" t="s">
        <v>126</v>
      </c>
      <c r="B25" s="33">
        <v>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</row>
    <row r="26" spans="1:9" s="34" customFormat="1" ht="18" customHeight="1">
      <c r="A26" s="37" t="s">
        <v>27</v>
      </c>
      <c r="B26" s="33">
        <v>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</row>
    <row r="27" spans="1:9" s="34" customFormat="1" ht="18" customHeight="1">
      <c r="A27" s="24" t="s">
        <v>162</v>
      </c>
      <c r="B27" s="33">
        <v>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</row>
    <row r="28" spans="1:9" s="34" customFormat="1" ht="18" customHeight="1">
      <c r="A28" s="24" t="s">
        <v>206</v>
      </c>
      <c r="B28" s="33">
        <v>0</v>
      </c>
      <c r="C28" s="33">
        <v>0</v>
      </c>
      <c r="D28" s="33">
        <v>0</v>
      </c>
      <c r="E28" s="33">
        <v>0</v>
      </c>
      <c r="F28" s="33">
        <v>0</v>
      </c>
      <c r="G28" s="33">
        <v>1408644767</v>
      </c>
      <c r="H28" s="33">
        <v>1408644767</v>
      </c>
    </row>
    <row r="29" spans="1:9" s="34" customFormat="1" ht="18" customHeight="1" thickBot="1">
      <c r="A29" s="31" t="s">
        <v>472</v>
      </c>
      <c r="B29" s="485">
        <v>73000000000</v>
      </c>
      <c r="C29" s="485">
        <v>5000000000</v>
      </c>
      <c r="D29" s="485">
        <v>4717782365</v>
      </c>
      <c r="E29" s="485">
        <v>3371556389</v>
      </c>
      <c r="F29" s="485">
        <v>2086000000</v>
      </c>
      <c r="G29" s="485">
        <v>6212578945</v>
      </c>
      <c r="H29" s="485">
        <v>94387917699</v>
      </c>
    </row>
    <row r="30" spans="1:9" s="34" customFormat="1" ht="18" customHeight="1" thickTop="1">
      <c r="A30" s="31"/>
      <c r="B30" s="483"/>
      <c r="C30" s="483"/>
      <c r="D30" s="483"/>
      <c r="E30" s="483"/>
      <c r="F30" s="483"/>
      <c r="G30" s="483"/>
      <c r="H30" s="483"/>
    </row>
    <row r="31" spans="1:9" s="34" customFormat="1" ht="12.75">
      <c r="A31" s="31"/>
      <c r="B31" s="36"/>
      <c r="C31" s="36"/>
      <c r="D31" s="804"/>
      <c r="E31" s="804"/>
      <c r="F31" s="804"/>
      <c r="G31" s="36"/>
      <c r="H31" s="36"/>
    </row>
    <row r="32" spans="1:9" s="34" customFormat="1" ht="12.75">
      <c r="A32" s="31"/>
      <c r="B32" s="36"/>
      <c r="C32" s="36"/>
      <c r="D32" s="95"/>
      <c r="E32" s="95"/>
      <c r="F32" s="95"/>
      <c r="G32" s="36"/>
      <c r="H32" s="36"/>
    </row>
    <row r="33" spans="1:8" s="29" customFormat="1" ht="12.75" hidden="1" outlineLevel="1">
      <c r="A33" s="75" t="s">
        <v>43</v>
      </c>
      <c r="B33" s="76">
        <v>0</v>
      </c>
      <c r="C33" s="94">
        <v>0</v>
      </c>
      <c r="D33" s="94"/>
      <c r="E33" s="94"/>
      <c r="F33" s="94">
        <v>0</v>
      </c>
      <c r="G33" s="76">
        <v>0</v>
      </c>
      <c r="H33" s="77">
        <v>0</v>
      </c>
    </row>
    <row r="34" spans="1:8" s="29" customFormat="1" ht="12.75" hidden="1" outlineLevel="1">
      <c r="A34" s="24"/>
      <c r="B34" s="78"/>
      <c r="C34" s="78"/>
      <c r="D34" s="78"/>
      <c r="E34" s="78"/>
      <c r="F34" s="78"/>
      <c r="G34" s="78"/>
      <c r="H34" s="78"/>
    </row>
    <row r="35" spans="1:8" s="29" customFormat="1" ht="12.75" hidden="1" outlineLevel="1">
      <c r="A35" s="24"/>
      <c r="B35" s="78"/>
      <c r="C35" s="78"/>
      <c r="D35" s="78"/>
      <c r="E35" s="78"/>
      <c r="F35" s="78"/>
      <c r="G35" s="78"/>
      <c r="H35" s="30"/>
    </row>
    <row r="36" spans="1:8" s="29" customFormat="1" ht="12.75" collapsed="1">
      <c r="A36" s="35" t="s">
        <v>529</v>
      </c>
      <c r="B36" s="35"/>
      <c r="C36" s="35"/>
      <c r="D36" s="35"/>
      <c r="E36" s="35"/>
      <c r="F36" s="35"/>
      <c r="G36" s="30"/>
      <c r="H36" s="78"/>
    </row>
    <row r="37" spans="1:8" s="29" customFormat="1" ht="12.75"/>
  </sheetData>
  <mergeCells count="8">
    <mergeCell ref="D31:F31"/>
    <mergeCell ref="G7:G9"/>
    <mergeCell ref="H7:H9"/>
    <mergeCell ref="B7:B9"/>
    <mergeCell ref="D7:D9"/>
    <mergeCell ref="E7:E9"/>
    <mergeCell ref="F7:F9"/>
    <mergeCell ref="C7:C9"/>
  </mergeCells>
  <printOptions horizontalCentered="1"/>
  <pageMargins left="0.59" right="0.59" top="0.28000000000000003" bottom="0.51" header="0.39000000000000007" footer="0.2"/>
  <pageSetup paperSize="9" orientation="landscape"/>
  <headerFooter alignWithMargins="0">
    <oddFooter>&amp;R&amp;"Times New (W1),Normal"&amp;11 7</oddFooter>
  </headerFooter>
  <ignoredErrors>
    <ignoredError sqref="D22 G22" 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4"/>
  <sheetViews>
    <sheetView showGridLines="0" view="pageBreakPreview" zoomScaleNormal="100" zoomScaleSheetLayoutView="100" workbookViewId="0">
      <selection activeCell="C43" sqref="C43"/>
    </sheetView>
  </sheetViews>
  <sheetFormatPr baseColWidth="10" defaultColWidth="10.85546875" defaultRowHeight="15"/>
  <cols>
    <col min="1" max="1" width="6.42578125" customWidth="1"/>
    <col min="2" max="2" width="64.140625" style="92" bestFit="1" customWidth="1"/>
    <col min="3" max="3" width="18" style="66" customWidth="1"/>
    <col min="4" max="4" width="6.7109375" style="92" customWidth="1"/>
    <col min="5" max="5" width="17" style="702" customWidth="1"/>
  </cols>
  <sheetData>
    <row r="2" spans="1:5" ht="13.5" customHeight="1"/>
    <row r="3" spans="1:5" ht="15.75" thickBot="1">
      <c r="A3" s="398"/>
      <c r="B3" s="308"/>
      <c r="C3" s="308"/>
      <c r="D3" s="308"/>
      <c r="E3" s="715"/>
    </row>
    <row r="4" spans="1:5" ht="18.75">
      <c r="B4" s="61" t="s">
        <v>469</v>
      </c>
      <c r="C4" s="92"/>
      <c r="D4" s="61"/>
      <c r="E4" s="716"/>
    </row>
    <row r="5" spans="1:5" ht="20.25">
      <c r="B5" s="14" t="s">
        <v>160</v>
      </c>
      <c r="C5" s="207"/>
      <c r="D5" s="14"/>
      <c r="E5" s="717"/>
    </row>
    <row r="7" spans="1:5">
      <c r="B7" s="223"/>
      <c r="C7" s="482" t="s">
        <v>464</v>
      </c>
      <c r="D7" s="224"/>
      <c r="E7" s="503" t="s">
        <v>465</v>
      </c>
    </row>
    <row r="8" spans="1:5">
      <c r="A8" s="209" t="s">
        <v>93</v>
      </c>
      <c r="B8" s="62" t="s">
        <v>94</v>
      </c>
      <c r="C8" s="225"/>
      <c r="D8" s="62"/>
      <c r="E8" s="718"/>
    </row>
    <row r="9" spans="1:5">
      <c r="A9" s="209"/>
      <c r="B9" s="62"/>
      <c r="C9" s="225"/>
      <c r="D9" s="62"/>
      <c r="E9" s="718"/>
    </row>
    <row r="10" spans="1:5">
      <c r="B10" s="649" t="s">
        <v>168</v>
      </c>
      <c r="C10" s="650">
        <v>26702737428</v>
      </c>
      <c r="D10" s="649"/>
      <c r="E10" s="651">
        <v>19807921831</v>
      </c>
    </row>
    <row r="11" spans="1:5">
      <c r="B11" s="649" t="s">
        <v>169</v>
      </c>
      <c r="C11" s="650">
        <v>-2896508867</v>
      </c>
      <c r="D11" s="649"/>
      <c r="E11" s="650">
        <v>-1978254366</v>
      </c>
    </row>
    <row r="12" spans="1:5">
      <c r="B12" s="649" t="s">
        <v>398</v>
      </c>
      <c r="C12" s="650">
        <v>-12322696448</v>
      </c>
      <c r="D12" s="649"/>
      <c r="E12" s="650">
        <v>-10751973561</v>
      </c>
    </row>
    <row r="13" spans="1:5">
      <c r="B13" s="649" t="s">
        <v>170</v>
      </c>
      <c r="C13" s="650">
        <v>-2078535289</v>
      </c>
      <c r="D13" s="649"/>
      <c r="E13" s="650">
        <v>-1476194763</v>
      </c>
    </row>
    <row r="14" spans="1:5">
      <c r="B14" s="649" t="s">
        <v>171</v>
      </c>
      <c r="C14" s="652">
        <v>-1902067764</v>
      </c>
      <c r="D14" s="649"/>
      <c r="E14" s="652">
        <v>-5904004733</v>
      </c>
    </row>
    <row r="15" spans="1:5">
      <c r="B15" s="62" t="s">
        <v>95</v>
      </c>
      <c r="C15" s="52">
        <f>SUM(C10:C14)</f>
        <v>7502929060</v>
      </c>
      <c r="D15" s="62"/>
      <c r="E15" s="52">
        <f>SUM(E10:E14)</f>
        <v>-302505592</v>
      </c>
    </row>
    <row r="16" spans="1:5">
      <c r="B16" s="208"/>
      <c r="C16" s="402"/>
      <c r="D16" s="208"/>
      <c r="E16" s="719"/>
    </row>
    <row r="17" spans="1:5" ht="15.75" thickBot="1">
      <c r="B17" s="64" t="s">
        <v>97</v>
      </c>
      <c r="C17" s="227">
        <f>+C15</f>
        <v>7502929060</v>
      </c>
      <c r="D17" s="64"/>
      <c r="E17" s="227">
        <f>+E15</f>
        <v>-302505592</v>
      </c>
    </row>
    <row r="18" spans="1:5" ht="15.75" thickTop="1">
      <c r="B18" s="208"/>
      <c r="C18" s="229"/>
      <c r="D18" s="208"/>
      <c r="E18" s="720"/>
    </row>
    <row r="19" spans="1:5">
      <c r="A19" s="209" t="s">
        <v>98</v>
      </c>
      <c r="B19" s="62" t="s">
        <v>99</v>
      </c>
      <c r="C19" s="230"/>
      <c r="D19" s="62"/>
      <c r="E19" s="721"/>
    </row>
    <row r="20" spans="1:5">
      <c r="A20" s="209"/>
      <c r="B20" s="62"/>
      <c r="C20" s="230"/>
      <c r="D20" s="62"/>
      <c r="E20" s="721"/>
    </row>
    <row r="21" spans="1:5">
      <c r="B21" s="208" t="s">
        <v>172</v>
      </c>
      <c r="C21" s="25">
        <v>-24457293</v>
      </c>
      <c r="D21" s="681"/>
      <c r="E21" s="650">
        <v>-13860424</v>
      </c>
    </row>
    <row r="22" spans="1:5" s="599" customFormat="1">
      <c r="B22" s="649" t="s">
        <v>496</v>
      </c>
      <c r="C22" s="650">
        <v>-216133182</v>
      </c>
      <c r="D22" s="649"/>
      <c r="E22" s="650">
        <v>0</v>
      </c>
    </row>
    <row r="23" spans="1:5">
      <c r="B23" s="649" t="s">
        <v>421</v>
      </c>
      <c r="C23" s="652">
        <v>50000000</v>
      </c>
      <c r="D23" s="649"/>
      <c r="E23" s="652">
        <v>0</v>
      </c>
    </row>
    <row r="24" spans="1:5" hidden="1">
      <c r="B24" s="208"/>
      <c r="C24" s="226"/>
      <c r="D24" s="208"/>
      <c r="E24" s="651"/>
    </row>
    <row r="25" spans="1:5" ht="15.75" thickBot="1">
      <c r="B25" s="64" t="s">
        <v>100</v>
      </c>
      <c r="C25" s="89">
        <f>SUM(C21:C24)</f>
        <v>-190590475</v>
      </c>
      <c r="D25" s="64"/>
      <c r="E25" s="89">
        <f>SUM(E21:E24)</f>
        <v>-13860424</v>
      </c>
    </row>
    <row r="26" spans="1:5" ht="15.75" thickTop="1">
      <c r="B26" s="208"/>
      <c r="C26" s="229"/>
      <c r="D26" s="208"/>
      <c r="E26" s="720"/>
    </row>
    <row r="27" spans="1:5">
      <c r="A27" s="209" t="s">
        <v>101</v>
      </c>
      <c r="B27" s="62" t="s">
        <v>102</v>
      </c>
      <c r="C27" s="226"/>
      <c r="D27" s="62"/>
      <c r="E27" s="651"/>
    </row>
    <row r="28" spans="1:5">
      <c r="A28" s="209"/>
      <c r="B28" s="62"/>
      <c r="C28" s="226"/>
      <c r="D28" s="62"/>
      <c r="E28" s="651"/>
    </row>
    <row r="29" spans="1:5">
      <c r="B29" s="649" t="s">
        <v>173</v>
      </c>
      <c r="C29" s="654">
        <v>5000000000</v>
      </c>
      <c r="D29" s="208"/>
      <c r="E29" s="654">
        <v>0</v>
      </c>
    </row>
    <row r="30" spans="1:5">
      <c r="B30" s="649" t="s">
        <v>174</v>
      </c>
      <c r="C30" s="650">
        <v>-4661815747</v>
      </c>
      <c r="D30" s="208"/>
      <c r="E30" s="650">
        <v>-8682801145</v>
      </c>
    </row>
    <row r="31" spans="1:5">
      <c r="B31" s="649" t="s">
        <v>495</v>
      </c>
      <c r="C31" s="650">
        <v>-3000000000</v>
      </c>
      <c r="D31" s="208"/>
      <c r="E31" s="650">
        <v>12000000000</v>
      </c>
    </row>
    <row r="32" spans="1:5">
      <c r="B32" s="649" t="s">
        <v>175</v>
      </c>
      <c r="C32" s="650">
        <v>0</v>
      </c>
      <c r="D32" s="208"/>
      <c r="E32" s="650"/>
    </row>
    <row r="33" spans="2:5">
      <c r="B33" s="649" t="s">
        <v>176</v>
      </c>
      <c r="C33" s="652">
        <v>-4538670087</v>
      </c>
      <c r="D33" s="208"/>
      <c r="E33" s="652">
        <v>-4377469321</v>
      </c>
    </row>
    <row r="34" spans="2:5">
      <c r="B34" s="208"/>
      <c r="C34" s="226"/>
      <c r="D34" s="208"/>
      <c r="E34" s="651"/>
    </row>
    <row r="35" spans="2:5" ht="15.75" thickBot="1">
      <c r="B35" s="64" t="s">
        <v>103</v>
      </c>
      <c r="C35" s="89">
        <f>SUM(C29:C34)</f>
        <v>-7200485834</v>
      </c>
      <c r="D35" s="64"/>
      <c r="E35" s="89">
        <f>SUM(E29:E34)</f>
        <v>-1060270466</v>
      </c>
    </row>
    <row r="36" spans="2:5" ht="15.75" thickTop="1">
      <c r="B36" s="208"/>
      <c r="C36" s="229"/>
      <c r="D36" s="208"/>
      <c r="E36" s="720"/>
    </row>
    <row r="37" spans="2:5">
      <c r="B37" s="653" t="s">
        <v>104</v>
      </c>
      <c r="C37" s="650">
        <v>-23384852</v>
      </c>
      <c r="D37" s="65"/>
      <c r="E37" s="650">
        <v>5997066</v>
      </c>
    </row>
    <row r="38" spans="2:5">
      <c r="B38" s="208"/>
      <c r="C38" s="228"/>
      <c r="D38" s="208"/>
      <c r="E38" s="722"/>
    </row>
    <row r="39" spans="2:5">
      <c r="B39" s="231" t="s">
        <v>177</v>
      </c>
      <c r="C39" s="63">
        <f>+C17+C25+C35+C37</f>
        <v>88467899</v>
      </c>
      <c r="D39" s="231"/>
      <c r="E39" s="63">
        <f>+E17+E25+E35+E37</f>
        <v>-1370639416</v>
      </c>
    </row>
    <row r="40" spans="2:5">
      <c r="B40" s="208"/>
      <c r="C40" s="226"/>
      <c r="D40" s="208"/>
      <c r="E40" s="651"/>
    </row>
    <row r="41" spans="2:5">
      <c r="B41" s="232" t="s">
        <v>178</v>
      </c>
      <c r="C41" s="233">
        <v>7057574656</v>
      </c>
      <c r="D41" s="232"/>
      <c r="E41" s="723">
        <v>8234247025</v>
      </c>
    </row>
    <row r="42" spans="2:5">
      <c r="B42" s="232"/>
      <c r="C42" s="234"/>
      <c r="D42" s="232"/>
      <c r="E42" s="724"/>
    </row>
    <row r="43" spans="2:5" ht="15.75" thickBot="1">
      <c r="B43" s="232" t="s">
        <v>179</v>
      </c>
      <c r="C43" s="235">
        <f>+C39+C41</f>
        <v>7146042555</v>
      </c>
      <c r="D43" s="232"/>
      <c r="E43" s="235">
        <f>+E39+E41</f>
        <v>6863607609</v>
      </c>
    </row>
    <row r="44" spans="2:5" ht="15.75" thickTop="1">
      <c r="B44" s="208"/>
      <c r="C44" s="208"/>
      <c r="D44" s="208"/>
      <c r="E44" s="649"/>
    </row>
  </sheetData>
  <pageMargins left="0.70866141732283472" right="0.70866141732283472" top="0.74803149606299213" bottom="0.74803149606299213" header="0.31496062992125984" footer="0.31496062992125984"/>
  <pageSetup paperSize="258"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P33"/>
  <sheetViews>
    <sheetView showGridLines="0" view="pageBreakPreview" topLeftCell="A4" zoomScale="85" zoomScaleNormal="115" zoomScaleSheetLayoutView="85" workbookViewId="0">
      <selection activeCell="K25" sqref="K25"/>
    </sheetView>
  </sheetViews>
  <sheetFormatPr baseColWidth="10" defaultColWidth="11.42578125" defaultRowHeight="12" outlineLevelRow="1" outlineLevelCol="1"/>
  <cols>
    <col min="1" max="1" width="5.28515625" style="99" customWidth="1"/>
    <col min="2" max="2" width="25.5703125" style="99" bestFit="1" customWidth="1"/>
    <col min="3" max="3" width="14" style="99" customWidth="1"/>
    <col min="4" max="4" width="11.7109375" style="99" customWidth="1"/>
    <col min="5" max="5" width="14.85546875" style="99" customWidth="1"/>
    <col min="6" max="6" width="12.85546875" style="99" customWidth="1"/>
    <col min="7" max="7" width="11.7109375" style="99" customWidth="1"/>
    <col min="8" max="8" width="9.140625" style="99" hidden="1" customWidth="1" outlineLevel="1"/>
    <col min="9" max="9" width="15.28515625" style="99" customWidth="1" collapsed="1"/>
    <col min="10" max="10" width="14.7109375" style="542" customWidth="1"/>
    <col min="11" max="11" width="16.85546875" style="542" bestFit="1" customWidth="1"/>
    <col min="12" max="12" width="9.5703125" style="542" customWidth="1"/>
    <col min="13" max="13" width="11.5703125" style="542" hidden="1" customWidth="1" outlineLevel="1"/>
    <col min="14" max="14" width="10.85546875" style="542" hidden="1" customWidth="1" outlineLevel="1"/>
    <col min="15" max="15" width="14.28515625" style="542" customWidth="1" collapsed="1"/>
    <col min="16" max="16" width="15.42578125" style="542" customWidth="1"/>
    <col min="17" max="16384" width="11.42578125" style="99"/>
  </cols>
  <sheetData>
    <row r="4" spans="2:16" ht="8.25" customHeight="1" thickBot="1">
      <c r="B4" s="403"/>
      <c r="C4" s="403"/>
      <c r="D4" s="403"/>
      <c r="E4" s="403"/>
      <c r="F4" s="403"/>
      <c r="G4" s="403"/>
      <c r="H4" s="403"/>
      <c r="I4" s="403"/>
      <c r="J4" s="541"/>
      <c r="K4" s="541"/>
      <c r="L4" s="541"/>
      <c r="M4" s="541"/>
      <c r="N4" s="541"/>
      <c r="O4" s="541"/>
      <c r="P4" s="541"/>
    </row>
    <row r="5" spans="2:16">
      <c r="B5" s="99" t="s">
        <v>63</v>
      </c>
      <c r="P5" s="543" t="s">
        <v>106</v>
      </c>
    </row>
    <row r="6" spans="2:16" s="540" customFormat="1">
      <c r="B6" s="809" t="s">
        <v>470</v>
      </c>
      <c r="C6" s="809"/>
      <c r="D6" s="809"/>
      <c r="E6" s="809"/>
      <c r="F6" s="809"/>
      <c r="G6" s="809"/>
      <c r="H6" s="809"/>
      <c r="I6" s="809"/>
      <c r="J6" s="809"/>
      <c r="K6" s="809"/>
      <c r="L6" s="809"/>
      <c r="M6" s="809"/>
      <c r="N6" s="809"/>
      <c r="O6" s="809"/>
      <c r="P6" s="809"/>
    </row>
    <row r="7" spans="2:16" s="100" customFormat="1">
      <c r="B7" s="810" t="s">
        <v>209</v>
      </c>
      <c r="C7" s="810"/>
      <c r="D7" s="810"/>
      <c r="E7" s="810"/>
      <c r="F7" s="810"/>
      <c r="G7" s="810"/>
      <c r="H7" s="810"/>
      <c r="I7" s="810"/>
      <c r="J7" s="810"/>
      <c r="K7" s="810"/>
      <c r="L7" s="810"/>
      <c r="M7" s="810"/>
      <c r="N7" s="810"/>
      <c r="O7" s="810"/>
      <c r="P7" s="810"/>
    </row>
    <row r="8" spans="2:16" s="100" customFormat="1">
      <c r="B8" s="101"/>
      <c r="C8" s="101"/>
      <c r="D8" s="101"/>
      <c r="E8" s="101"/>
      <c r="F8" s="101"/>
      <c r="G8" s="101"/>
      <c r="H8" s="101"/>
      <c r="I8" s="101"/>
      <c r="J8" s="544"/>
      <c r="K8" s="544"/>
      <c r="L8" s="544"/>
      <c r="M8" s="544"/>
      <c r="N8" s="544"/>
      <c r="O8" s="544"/>
      <c r="P8" s="544"/>
    </row>
    <row r="9" spans="2:16">
      <c r="B9" s="811" t="s">
        <v>180</v>
      </c>
      <c r="C9" s="814" t="s">
        <v>181</v>
      </c>
      <c r="D9" s="815"/>
      <c r="E9" s="815"/>
      <c r="F9" s="815"/>
      <c r="G9" s="815"/>
      <c r="H9" s="815"/>
      <c r="I9" s="816"/>
      <c r="J9" s="817" t="s">
        <v>182</v>
      </c>
      <c r="K9" s="818"/>
      <c r="L9" s="818"/>
      <c r="M9" s="818"/>
      <c r="N9" s="818"/>
      <c r="O9" s="819"/>
      <c r="P9" s="820" t="s">
        <v>192</v>
      </c>
    </row>
    <row r="10" spans="2:16">
      <c r="B10" s="812"/>
      <c r="C10" s="823" t="s">
        <v>359</v>
      </c>
      <c r="D10" s="192"/>
      <c r="E10" s="192"/>
      <c r="F10" s="192"/>
      <c r="G10" s="192"/>
      <c r="H10" s="192"/>
      <c r="I10" s="825" t="s">
        <v>183</v>
      </c>
      <c r="J10" s="827" t="s">
        <v>359</v>
      </c>
      <c r="K10" s="545"/>
      <c r="L10" s="545"/>
      <c r="M10" s="545"/>
      <c r="N10" s="545"/>
      <c r="O10" s="829" t="s">
        <v>183</v>
      </c>
      <c r="P10" s="821"/>
    </row>
    <row r="11" spans="2:16" ht="18.75" customHeight="1">
      <c r="B11" s="813"/>
      <c r="C11" s="824"/>
      <c r="D11" s="193" t="s">
        <v>184</v>
      </c>
      <c r="E11" s="193" t="s">
        <v>419</v>
      </c>
      <c r="F11" s="193" t="s">
        <v>185</v>
      </c>
      <c r="G11" s="193" t="s">
        <v>186</v>
      </c>
      <c r="H11" s="193" t="s">
        <v>114</v>
      </c>
      <c r="I11" s="826"/>
      <c r="J11" s="828"/>
      <c r="K11" s="546" t="s">
        <v>184</v>
      </c>
      <c r="L11" s="546" t="s">
        <v>185</v>
      </c>
      <c r="M11" s="546" t="s">
        <v>186</v>
      </c>
      <c r="N11" s="546" t="s">
        <v>114</v>
      </c>
      <c r="O11" s="830"/>
      <c r="P11" s="822"/>
    </row>
    <row r="12" spans="2:16">
      <c r="B12" s="194"/>
      <c r="C12" s="195"/>
      <c r="D12" s="195"/>
      <c r="E12" s="195"/>
      <c r="F12" s="195"/>
      <c r="G12" s="195"/>
      <c r="H12" s="195"/>
      <c r="I12" s="196"/>
      <c r="J12" s="547"/>
      <c r="K12" s="547"/>
      <c r="L12" s="547"/>
      <c r="M12" s="547"/>
      <c r="N12" s="547"/>
      <c r="O12" s="548"/>
      <c r="P12" s="767"/>
    </row>
    <row r="13" spans="2:16">
      <c r="B13" s="808" t="s">
        <v>483</v>
      </c>
      <c r="C13" s="104"/>
      <c r="D13" s="197"/>
      <c r="E13" s="104"/>
      <c r="F13" s="104"/>
      <c r="G13" s="104"/>
      <c r="H13" s="104"/>
      <c r="I13" s="198"/>
      <c r="J13" s="549"/>
      <c r="K13" s="550"/>
      <c r="L13" s="549"/>
      <c r="M13" s="549"/>
      <c r="N13" s="549"/>
      <c r="O13" s="551"/>
      <c r="P13" s="768"/>
    </row>
    <row r="14" spans="2:16">
      <c r="B14" s="808"/>
      <c r="C14" s="200"/>
      <c r="D14" s="197"/>
      <c r="E14" s="197"/>
      <c r="F14" s="197"/>
      <c r="G14" s="197"/>
      <c r="H14" s="197"/>
      <c r="I14" s="201"/>
      <c r="J14" s="550"/>
      <c r="K14" s="550"/>
      <c r="L14" s="550"/>
      <c r="M14" s="550"/>
      <c r="N14" s="550"/>
      <c r="O14" s="552"/>
      <c r="P14" s="769"/>
    </row>
    <row r="15" spans="2:16">
      <c r="B15" s="199" t="s">
        <v>187</v>
      </c>
      <c r="C15" s="107">
        <v>11901485178</v>
      </c>
      <c r="D15" s="107">
        <v>0</v>
      </c>
      <c r="E15" s="107">
        <v>0</v>
      </c>
      <c r="F15" s="107">
        <v>0</v>
      </c>
      <c r="G15" s="107">
        <v>0</v>
      </c>
      <c r="H15" s="107">
        <v>0</v>
      </c>
      <c r="I15" s="108">
        <v>11901485178</v>
      </c>
      <c r="J15" s="553">
        <v>0</v>
      </c>
      <c r="K15" s="553">
        <v>0</v>
      </c>
      <c r="L15" s="553">
        <v>0</v>
      </c>
      <c r="M15" s="553">
        <v>0</v>
      </c>
      <c r="N15" s="553">
        <v>0</v>
      </c>
      <c r="O15" s="554">
        <v>0</v>
      </c>
      <c r="P15" s="555">
        <v>11901485178</v>
      </c>
    </row>
    <row r="16" spans="2:16">
      <c r="B16" s="199" t="s">
        <v>189</v>
      </c>
      <c r="C16" s="107">
        <v>8012138039</v>
      </c>
      <c r="D16" s="107">
        <v>0</v>
      </c>
      <c r="E16" s="107">
        <v>0</v>
      </c>
      <c r="F16" s="107">
        <v>0</v>
      </c>
      <c r="G16" s="107">
        <v>0</v>
      </c>
      <c r="H16" s="107">
        <v>0</v>
      </c>
      <c r="I16" s="108">
        <v>8012138039</v>
      </c>
      <c r="J16" s="556">
        <v>597080123</v>
      </c>
      <c r="K16" s="553">
        <v>0</v>
      </c>
      <c r="L16" s="553">
        <v>0</v>
      </c>
      <c r="M16" s="553">
        <v>0</v>
      </c>
      <c r="N16" s="553">
        <v>0</v>
      </c>
      <c r="O16" s="554">
        <v>597080123</v>
      </c>
      <c r="P16" s="555">
        <v>7415057916</v>
      </c>
    </row>
    <row r="17" spans="2:16">
      <c r="B17" s="199" t="s">
        <v>120</v>
      </c>
      <c r="C17" s="107">
        <v>0</v>
      </c>
      <c r="D17" s="107">
        <v>0</v>
      </c>
      <c r="E17" s="107">
        <v>0</v>
      </c>
      <c r="F17" s="107">
        <v>0</v>
      </c>
      <c r="G17" s="107">
        <v>0</v>
      </c>
      <c r="H17" s="107">
        <v>0</v>
      </c>
      <c r="I17" s="645">
        <v>0</v>
      </c>
      <c r="J17" s="556">
        <v>0</v>
      </c>
      <c r="K17" s="553">
        <v>0</v>
      </c>
      <c r="L17" s="553">
        <v>0</v>
      </c>
      <c r="M17" s="553">
        <v>0</v>
      </c>
      <c r="N17" s="553">
        <v>0</v>
      </c>
      <c r="O17" s="554">
        <v>0</v>
      </c>
      <c r="P17" s="555">
        <v>0</v>
      </c>
    </row>
    <row r="18" spans="2:16">
      <c r="B18" s="199" t="s">
        <v>39</v>
      </c>
      <c r="C18" s="107">
        <v>5046964083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08">
        <v>5046964083</v>
      </c>
      <c r="J18" s="556">
        <v>4048927774</v>
      </c>
      <c r="K18" s="553">
        <v>0</v>
      </c>
      <c r="L18" s="553">
        <v>0</v>
      </c>
      <c r="M18" s="553">
        <v>0</v>
      </c>
      <c r="N18" s="553">
        <v>0</v>
      </c>
      <c r="O18" s="554">
        <v>4048927774</v>
      </c>
      <c r="P18" s="555">
        <v>998036309</v>
      </c>
    </row>
    <row r="19" spans="2:16">
      <c r="B19" s="199" t="s">
        <v>190</v>
      </c>
      <c r="C19" s="107">
        <v>672935055</v>
      </c>
      <c r="D19" s="107">
        <v>306422</v>
      </c>
      <c r="E19" s="107">
        <v>0</v>
      </c>
      <c r="F19" s="107">
        <v>0</v>
      </c>
      <c r="G19" s="107">
        <v>0</v>
      </c>
      <c r="H19" s="107">
        <v>0</v>
      </c>
      <c r="I19" s="108">
        <v>673241477</v>
      </c>
      <c r="J19" s="556">
        <v>269678631</v>
      </c>
      <c r="K19" s="553">
        <v>0</v>
      </c>
      <c r="L19" s="553">
        <v>0</v>
      </c>
      <c r="M19" s="553">
        <v>0</v>
      </c>
      <c r="N19" s="553">
        <v>0</v>
      </c>
      <c r="O19" s="554">
        <v>269678631</v>
      </c>
      <c r="P19" s="555">
        <v>403562846</v>
      </c>
    </row>
    <row r="20" spans="2:16">
      <c r="B20" s="199" t="s">
        <v>115</v>
      </c>
      <c r="C20" s="107">
        <v>843633155</v>
      </c>
      <c r="D20" s="107">
        <v>5075455</v>
      </c>
      <c r="E20" s="107">
        <v>0</v>
      </c>
      <c r="F20" s="107">
        <v>0</v>
      </c>
      <c r="G20" s="107">
        <v>0</v>
      </c>
      <c r="H20" s="107">
        <v>0</v>
      </c>
      <c r="I20" s="108">
        <v>848708610</v>
      </c>
      <c r="J20" s="556">
        <v>367244085</v>
      </c>
      <c r="K20" s="553">
        <v>0</v>
      </c>
      <c r="L20" s="553">
        <v>0</v>
      </c>
      <c r="M20" s="553">
        <v>0</v>
      </c>
      <c r="N20" s="553">
        <v>0</v>
      </c>
      <c r="O20" s="554">
        <v>367244085</v>
      </c>
      <c r="P20" s="555">
        <v>481464525</v>
      </c>
    </row>
    <row r="21" spans="2:16">
      <c r="B21" s="199" t="s">
        <v>116</v>
      </c>
      <c r="C21" s="107">
        <v>904286527</v>
      </c>
      <c r="D21" s="107">
        <v>18649052</v>
      </c>
      <c r="E21" s="107">
        <v>0</v>
      </c>
      <c r="F21" s="107">
        <v>0</v>
      </c>
      <c r="G21" s="107">
        <v>0</v>
      </c>
      <c r="H21" s="107">
        <v>0</v>
      </c>
      <c r="I21" s="108">
        <v>922935579</v>
      </c>
      <c r="J21" s="556">
        <v>587951340</v>
      </c>
      <c r="K21" s="553">
        <v>0</v>
      </c>
      <c r="L21" s="553">
        <v>0</v>
      </c>
      <c r="M21" s="553">
        <v>0</v>
      </c>
      <c r="N21" s="553">
        <v>0</v>
      </c>
      <c r="O21" s="554">
        <v>587951340</v>
      </c>
      <c r="P21" s="555">
        <v>334984239</v>
      </c>
    </row>
    <row r="22" spans="2:16">
      <c r="B22" s="199" t="s">
        <v>118</v>
      </c>
      <c r="C22" s="107">
        <v>254167344</v>
      </c>
      <c r="D22" s="107">
        <v>0</v>
      </c>
      <c r="E22" s="107">
        <v>0</v>
      </c>
      <c r="F22" s="107">
        <v>0</v>
      </c>
      <c r="G22" s="107">
        <v>0</v>
      </c>
      <c r="H22" s="107">
        <v>0</v>
      </c>
      <c r="I22" s="108">
        <v>254167344</v>
      </c>
      <c r="J22" s="556">
        <v>251545903</v>
      </c>
      <c r="K22" s="553">
        <v>0</v>
      </c>
      <c r="L22" s="553">
        <v>0</v>
      </c>
      <c r="M22" s="553">
        <v>0</v>
      </c>
      <c r="N22" s="553">
        <v>0</v>
      </c>
      <c r="O22" s="554">
        <v>251545903</v>
      </c>
      <c r="P22" s="555">
        <v>2621441</v>
      </c>
    </row>
    <row r="23" spans="2:16">
      <c r="B23" s="199" t="s">
        <v>119</v>
      </c>
      <c r="C23" s="107">
        <v>426537376</v>
      </c>
      <c r="D23" s="107">
        <v>426364</v>
      </c>
      <c r="E23" s="107">
        <v>0</v>
      </c>
      <c r="F23" s="107">
        <v>0</v>
      </c>
      <c r="G23" s="107">
        <v>0</v>
      </c>
      <c r="H23" s="107">
        <v>0</v>
      </c>
      <c r="I23" s="108">
        <v>426963740</v>
      </c>
      <c r="J23" s="556">
        <v>171994239</v>
      </c>
      <c r="K23" s="553">
        <v>0</v>
      </c>
      <c r="L23" s="553">
        <v>0</v>
      </c>
      <c r="M23" s="553">
        <v>0</v>
      </c>
      <c r="N23" s="553">
        <v>0</v>
      </c>
      <c r="O23" s="554">
        <v>171994239</v>
      </c>
      <c r="P23" s="555">
        <v>254969501</v>
      </c>
    </row>
    <row r="24" spans="2:16" ht="11.25" customHeight="1" outlineLevel="1">
      <c r="B24" s="202" t="s">
        <v>191</v>
      </c>
      <c r="C24" s="105">
        <v>0</v>
      </c>
      <c r="D24" s="105">
        <v>0</v>
      </c>
      <c r="E24" s="107">
        <v>0</v>
      </c>
      <c r="F24" s="107">
        <v>0</v>
      </c>
      <c r="G24" s="107">
        <v>0</v>
      </c>
      <c r="H24" s="644">
        <v>0</v>
      </c>
      <c r="I24" s="645">
        <v>0</v>
      </c>
      <c r="J24" s="553">
        <v>0</v>
      </c>
      <c r="K24" s="682">
        <v>270000000</v>
      </c>
      <c r="L24" s="556">
        <v>0</v>
      </c>
      <c r="M24" s="557">
        <v>0</v>
      </c>
      <c r="N24" s="557">
        <v>0</v>
      </c>
      <c r="O24" s="554">
        <v>270000000</v>
      </c>
      <c r="P24" s="555">
        <v>-270000000</v>
      </c>
    </row>
    <row r="25" spans="2:16">
      <c r="B25" s="770" t="s">
        <v>266</v>
      </c>
      <c r="C25" s="771">
        <f>SUM(C15:C24)</f>
        <v>28062146757</v>
      </c>
      <c r="D25" s="771">
        <f>SUM(D15:D24)</f>
        <v>24457293</v>
      </c>
      <c r="E25" s="772">
        <f>SUM(E15:E24)</f>
        <v>0</v>
      </c>
      <c r="F25" s="772">
        <f>SUM(F15:F24)</f>
        <v>0</v>
      </c>
      <c r="G25" s="772">
        <f>SUM(G15:G24)</f>
        <v>0</v>
      </c>
      <c r="H25" s="773">
        <v>0</v>
      </c>
      <c r="I25" s="788">
        <f>SUM(I15:I24)</f>
        <v>28086604050</v>
      </c>
      <c r="J25" s="788">
        <f>SUM(J15:J24)</f>
        <v>6294422095</v>
      </c>
      <c r="K25" s="788">
        <f>SUM(K15:K24)</f>
        <v>270000000</v>
      </c>
      <c r="L25" s="774">
        <v>0</v>
      </c>
      <c r="M25" s="775" t="s">
        <v>188</v>
      </c>
      <c r="N25" s="775" t="s">
        <v>188</v>
      </c>
      <c r="O25" s="788">
        <f>SUM(O15:O24)</f>
        <v>6564422095</v>
      </c>
      <c r="P25" s="788">
        <f>SUM(P15:P24)</f>
        <v>21522181955</v>
      </c>
    </row>
    <row r="26" spans="2:16">
      <c r="B26" s="531"/>
      <c r="C26" s="535"/>
      <c r="D26" s="532"/>
      <c r="E26" s="532"/>
      <c r="F26" s="533"/>
      <c r="G26" s="532"/>
      <c r="H26" s="534"/>
      <c r="I26" s="532"/>
      <c r="J26" s="558"/>
      <c r="K26" s="680"/>
      <c r="L26" s="560"/>
      <c r="M26" s="561"/>
      <c r="N26" s="561"/>
      <c r="O26" s="559"/>
      <c r="P26" s="562"/>
    </row>
    <row r="27" spans="2:16">
      <c r="B27" s="537" t="s">
        <v>41</v>
      </c>
      <c r="C27" s="536"/>
      <c r="D27" s="532"/>
      <c r="E27" s="532"/>
      <c r="F27" s="533"/>
      <c r="G27" s="532"/>
      <c r="H27" s="534"/>
      <c r="I27" s="532"/>
      <c r="J27" s="563"/>
      <c r="K27" s="680"/>
      <c r="L27" s="560"/>
      <c r="M27" s="561"/>
      <c r="N27" s="561"/>
      <c r="O27" s="559"/>
      <c r="P27" s="562"/>
    </row>
    <row r="28" spans="2:16">
      <c r="B28" s="538" t="s">
        <v>117</v>
      </c>
      <c r="C28" s="539">
        <v>38700000</v>
      </c>
      <c r="D28" s="107">
        <v>0</v>
      </c>
      <c r="E28" s="107">
        <v>0</v>
      </c>
      <c r="F28" s="107">
        <v>0</v>
      </c>
      <c r="G28" s="532"/>
      <c r="H28" s="534"/>
      <c r="I28" s="108">
        <v>38700000</v>
      </c>
      <c r="J28" s="556">
        <v>7740000</v>
      </c>
      <c r="K28" s="679">
        <v>0</v>
      </c>
      <c r="L28" s="560"/>
      <c r="M28" s="561"/>
      <c r="N28" s="561"/>
      <c r="O28" s="554">
        <v>7740000</v>
      </c>
      <c r="P28" s="562">
        <v>30960000</v>
      </c>
    </row>
    <row r="29" spans="2:16">
      <c r="B29" s="770" t="s">
        <v>482</v>
      </c>
      <c r="C29" s="771">
        <f>+C25+C28</f>
        <v>28100846757</v>
      </c>
      <c r="D29" s="776">
        <f>+D25+D28</f>
        <v>24457293</v>
      </c>
      <c r="E29" s="777">
        <v>0</v>
      </c>
      <c r="F29" s="777">
        <v>0</v>
      </c>
      <c r="G29" s="778">
        <v>0</v>
      </c>
      <c r="H29" s="773">
        <v>0</v>
      </c>
      <c r="I29" s="779">
        <f>+I25+I28</f>
        <v>28125304050</v>
      </c>
      <c r="J29" s="780">
        <v>6302162095</v>
      </c>
      <c r="K29" s="781">
        <v>270000000</v>
      </c>
      <c r="L29" s="789">
        <v>0</v>
      </c>
      <c r="M29" s="775" t="s">
        <v>188</v>
      </c>
      <c r="N29" s="775" t="s">
        <v>188</v>
      </c>
      <c r="O29" s="780">
        <v>6572162095</v>
      </c>
      <c r="P29" s="788">
        <v>21553141955</v>
      </c>
    </row>
    <row r="30" spans="2:16">
      <c r="B30" s="538"/>
      <c r="C30" s="107"/>
      <c r="D30" s="107"/>
      <c r="E30" s="107"/>
      <c r="F30" s="107"/>
      <c r="G30" s="532"/>
      <c r="H30" s="534"/>
      <c r="I30" s="782"/>
      <c r="J30" s="783"/>
      <c r="K30" s="559"/>
      <c r="L30" s="560"/>
      <c r="M30" s="561"/>
      <c r="N30" s="561"/>
      <c r="O30" s="559"/>
      <c r="P30" s="562"/>
    </row>
    <row r="31" spans="2:16">
      <c r="B31" s="770" t="s">
        <v>409</v>
      </c>
      <c r="C31" s="776">
        <v>27045259618</v>
      </c>
      <c r="D31" s="776">
        <v>386396833</v>
      </c>
      <c r="E31" s="784">
        <v>169992472</v>
      </c>
      <c r="F31" s="784">
        <v>-131292472</v>
      </c>
      <c r="G31" s="776">
        <v>697885362</v>
      </c>
      <c r="H31" s="773">
        <v>0</v>
      </c>
      <c r="I31" s="785">
        <v>28100846757</v>
      </c>
      <c r="J31" s="780">
        <v>5205381866</v>
      </c>
      <c r="K31" s="781">
        <v>1125475285</v>
      </c>
      <c r="L31" s="774">
        <v>0</v>
      </c>
      <c r="M31" s="775" t="s">
        <v>188</v>
      </c>
      <c r="N31" s="775" t="s">
        <v>188</v>
      </c>
      <c r="O31" s="786">
        <v>6302162095</v>
      </c>
      <c r="P31" s="787">
        <v>21798684662</v>
      </c>
    </row>
    <row r="32" spans="2:16">
      <c r="D32" s="287"/>
      <c r="K32" s="564"/>
    </row>
    <row r="33" spans="9:9">
      <c r="I33" s="287">
        <v>0</v>
      </c>
    </row>
  </sheetData>
  <mergeCells count="11">
    <mergeCell ref="B13:B14"/>
    <mergeCell ref="B6:P6"/>
    <mergeCell ref="B7:P7"/>
    <mergeCell ref="B9:B11"/>
    <mergeCell ref="C9:I9"/>
    <mergeCell ref="J9:O9"/>
    <mergeCell ref="P9:P11"/>
    <mergeCell ref="C10:C11"/>
    <mergeCell ref="I10:I11"/>
    <mergeCell ref="J10:J11"/>
    <mergeCell ref="O10:O11"/>
  </mergeCells>
  <printOptions horizontalCentered="1"/>
  <pageMargins left="0.19685039370078741" right="0.19685039370078741" top="0.78740157480314965" bottom="0.78740157480314965" header="0.15748031496062992" footer="0"/>
  <pageSetup paperSize="9" scale="50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"/>
  <sheetViews>
    <sheetView showGridLines="0" view="pageBreakPreview" zoomScale="60" zoomScaleNormal="100" workbookViewId="0">
      <selection activeCell="G39" sqref="G39"/>
    </sheetView>
  </sheetViews>
  <sheetFormatPr baseColWidth="10" defaultRowHeight="15"/>
  <sheetData>
    <row r="3" spans="1:9" ht="15.75" thickBot="1">
      <c r="A3" s="398"/>
      <c r="B3" s="398"/>
      <c r="C3" s="398"/>
      <c r="D3" s="398"/>
      <c r="E3" s="398"/>
      <c r="F3" s="398"/>
      <c r="G3" s="398"/>
      <c r="H3" s="398"/>
      <c r="I3" s="398"/>
    </row>
    <row r="4" spans="1:9">
      <c r="A4" s="831" t="s">
        <v>471</v>
      </c>
      <c r="B4" s="831"/>
      <c r="C4" s="831"/>
      <c r="D4" s="831"/>
      <c r="E4" s="831"/>
      <c r="F4" s="831"/>
      <c r="G4" s="831"/>
      <c r="H4" s="831"/>
      <c r="I4" s="831"/>
    </row>
    <row r="5" spans="1:9">
      <c r="A5" s="831"/>
      <c r="B5" s="831"/>
      <c r="C5" s="831"/>
      <c r="D5" s="831"/>
      <c r="E5" s="831"/>
      <c r="F5" s="831"/>
      <c r="G5" s="831"/>
      <c r="H5" s="831"/>
      <c r="I5" s="831"/>
    </row>
    <row r="6" spans="1:9" ht="18.75">
      <c r="A6" s="832" t="s">
        <v>46</v>
      </c>
      <c r="B6" s="832"/>
      <c r="C6" s="832"/>
      <c r="D6" s="832"/>
      <c r="E6" s="832"/>
      <c r="F6" s="832"/>
      <c r="G6" s="832"/>
      <c r="H6" s="832"/>
      <c r="I6" s="832"/>
    </row>
  </sheetData>
  <mergeCells count="2">
    <mergeCell ref="A4:I5"/>
    <mergeCell ref="A6:I6"/>
  </mergeCells>
  <pageMargins left="0.7" right="0.7" top="0.75" bottom="0.75" header="0.3" footer="0.3"/>
  <pageSetup paperSize="9" scale="8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showGridLines="0" view="pageBreakPreview" zoomScale="110" zoomScaleNormal="115" zoomScaleSheetLayoutView="110" workbookViewId="0">
      <selection activeCell="D16" sqref="D16"/>
    </sheetView>
  </sheetViews>
  <sheetFormatPr baseColWidth="10" defaultColWidth="10.42578125" defaultRowHeight="15"/>
  <cols>
    <col min="1" max="1" width="35" style="39" customWidth="1"/>
    <col min="2" max="2" width="16.85546875" style="39" bestFit="1" customWidth="1"/>
    <col min="3" max="3" width="3.140625" style="39" customWidth="1"/>
    <col min="4" max="4" width="14.140625" style="726" bestFit="1" customWidth="1"/>
  </cols>
  <sheetData>
    <row r="3" spans="1:4" ht="15.75" thickBot="1">
      <c r="A3" s="405"/>
      <c r="B3" s="405"/>
      <c r="C3" s="405"/>
      <c r="D3" s="725"/>
    </row>
    <row r="6" spans="1:4" s="29" customFormat="1" ht="18.75">
      <c r="A6" s="407" t="s">
        <v>47</v>
      </c>
      <c r="B6" s="407"/>
      <c r="C6" s="407"/>
      <c r="D6" s="407"/>
    </row>
    <row r="7" spans="1:4" s="42" customFormat="1" ht="12.75">
      <c r="A7" s="302"/>
      <c r="B7" s="302"/>
      <c r="C7" s="302"/>
      <c r="D7" s="302"/>
    </row>
    <row r="8" spans="1:4" s="42" customFormat="1" ht="12.75">
      <c r="A8" s="302" t="s">
        <v>444</v>
      </c>
      <c r="B8" s="302"/>
      <c r="C8" s="302"/>
      <c r="D8" s="302"/>
    </row>
    <row r="9" spans="1:4" s="42" customFormat="1" ht="12.75">
      <c r="D9" s="302"/>
    </row>
    <row r="10" spans="1:4" s="42" customFormat="1" ht="12.75">
      <c r="A10" s="41" t="s">
        <v>49</v>
      </c>
      <c r="B10" s="482" t="s">
        <v>464</v>
      </c>
      <c r="C10" s="224"/>
      <c r="D10" s="503" t="s">
        <v>465</v>
      </c>
    </row>
    <row r="11" spans="1:4" s="42" customFormat="1" ht="12.75">
      <c r="A11" s="42" t="s">
        <v>69</v>
      </c>
      <c r="B11" s="511">
        <v>3839872247</v>
      </c>
      <c r="D11" s="727">
        <v>1219316199</v>
      </c>
    </row>
    <row r="12" spans="1:4" s="42" customFormat="1" ht="12.75">
      <c r="A12" s="42" t="s">
        <v>53</v>
      </c>
      <c r="B12" s="511">
        <v>24878627</v>
      </c>
      <c r="D12" s="727">
        <v>39697702</v>
      </c>
    </row>
    <row r="13" spans="1:4" s="42" customFormat="1" ht="12.75" hidden="1">
      <c r="A13" s="42" t="s">
        <v>70</v>
      </c>
      <c r="B13" s="511">
        <v>0</v>
      </c>
      <c r="D13" s="727">
        <v>0</v>
      </c>
    </row>
    <row r="14" spans="1:4" s="42" customFormat="1" ht="12.75">
      <c r="A14" s="42" t="s">
        <v>420</v>
      </c>
      <c r="B14" s="511">
        <v>2630428437</v>
      </c>
      <c r="D14" s="727">
        <v>4227575930</v>
      </c>
    </row>
    <row r="15" spans="1:4" s="42" customFormat="1" ht="12.75">
      <c r="A15" s="42" t="s">
        <v>52</v>
      </c>
      <c r="B15" s="511">
        <v>650863244</v>
      </c>
      <c r="D15" s="727">
        <v>1377017778</v>
      </c>
    </row>
    <row r="16" spans="1:4" s="42" customFormat="1" ht="13.5" thickBot="1">
      <c r="A16" s="41" t="s">
        <v>40</v>
      </c>
      <c r="B16" s="512">
        <f>SUM(B11:B15)</f>
        <v>7146042555</v>
      </c>
      <c r="C16" s="41"/>
      <c r="D16" s="512">
        <f>SUM(D11:D15)</f>
        <v>6863607609</v>
      </c>
    </row>
    <row r="17" spans="2:4" s="39" customFormat="1" ht="13.5" thickTop="1">
      <c r="B17" s="513"/>
      <c r="D17" s="728"/>
    </row>
    <row r="18" spans="2:4">
      <c r="D18" s="728"/>
    </row>
    <row r="19" spans="2:4">
      <c r="D19" s="728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46"/>
  <sheetViews>
    <sheetView showGridLines="0" view="pageBreakPreview" topLeftCell="A19" zoomScaleNormal="100" zoomScaleSheetLayoutView="100" workbookViewId="0">
      <selection activeCell="D44" sqref="D44"/>
    </sheetView>
  </sheetViews>
  <sheetFormatPr baseColWidth="10" defaultColWidth="10.42578125" defaultRowHeight="12.75" outlineLevelRow="1"/>
  <cols>
    <col min="1" max="1" width="44.5703125" style="39" customWidth="1"/>
    <col min="2" max="2" width="15.42578125" style="39" customWidth="1"/>
    <col min="3" max="3" width="4.42578125" style="39" customWidth="1"/>
    <col min="4" max="4" width="15.42578125" style="726" bestFit="1" customWidth="1"/>
    <col min="5" max="16384" width="10.42578125" style="39"/>
  </cols>
  <sheetData>
    <row r="4" spans="1:4" ht="13.5" thickBot="1">
      <c r="A4" s="405"/>
      <c r="B4" s="405"/>
      <c r="C4" s="405"/>
      <c r="D4" s="725"/>
    </row>
    <row r="8" spans="1:4" s="29" customFormat="1" ht="18.75">
      <c r="A8" s="407" t="s">
        <v>109</v>
      </c>
      <c r="B8" s="407"/>
      <c r="C8" s="407"/>
      <c r="D8" s="407"/>
    </row>
    <row r="9" spans="1:4" s="29" customFormat="1" ht="12" customHeight="1">
      <c r="A9" s="407"/>
      <c r="B9" s="407"/>
      <c r="C9" s="407"/>
      <c r="D9" s="407"/>
    </row>
    <row r="10" spans="1:4" s="29" customFormat="1" ht="12" customHeight="1">
      <c r="A10" s="46" t="s">
        <v>445</v>
      </c>
      <c r="B10" s="46"/>
      <c r="C10" s="46"/>
      <c r="D10" s="404"/>
    </row>
    <row r="11" spans="1:4" s="42" customFormat="1">
      <c r="D11" s="302"/>
    </row>
    <row r="12" spans="1:4" s="42" customFormat="1">
      <c r="D12" s="302"/>
    </row>
    <row r="13" spans="1:4" s="42" customFormat="1">
      <c r="A13" s="41" t="s">
        <v>49</v>
      </c>
      <c r="B13" s="482" t="s">
        <v>464</v>
      </c>
      <c r="C13" s="224"/>
      <c r="D13" s="503" t="s">
        <v>465</v>
      </c>
    </row>
    <row r="14" spans="1:4" s="42" customFormat="1">
      <c r="A14" s="41" t="s">
        <v>65</v>
      </c>
      <c r="B14" s="41"/>
      <c r="C14" s="41"/>
      <c r="D14" s="729"/>
    </row>
    <row r="15" spans="1:4" s="42" customFormat="1">
      <c r="A15" s="1" t="s">
        <v>71</v>
      </c>
      <c r="B15" s="1">
        <v>124092049932</v>
      </c>
      <c r="C15" s="1"/>
      <c r="D15" s="300">
        <v>125116512879</v>
      </c>
    </row>
    <row r="16" spans="1:4" s="42" customFormat="1">
      <c r="A16" s="1" t="s">
        <v>480</v>
      </c>
      <c r="B16" s="1">
        <v>-3368714747</v>
      </c>
      <c r="C16" s="1"/>
      <c r="D16" s="300">
        <v>-2534987529</v>
      </c>
    </row>
    <row r="17" spans="1:4" s="42" customFormat="1">
      <c r="A17" s="404" t="s">
        <v>50</v>
      </c>
      <c r="B17" s="529">
        <v>-1282850805</v>
      </c>
      <c r="C17" s="404"/>
      <c r="D17" s="730">
        <v>-420907348</v>
      </c>
    </row>
    <row r="18" spans="1:4" s="42" customFormat="1">
      <c r="A18" s="73" t="s">
        <v>381</v>
      </c>
      <c r="B18" s="481">
        <f>SUM(B15:B17)</f>
        <v>119440484380</v>
      </c>
      <c r="C18" s="73"/>
      <c r="D18" s="481">
        <f>SUM(D15:D17)</f>
        <v>122160618002</v>
      </c>
    </row>
    <row r="19" spans="1:4" s="42" customFormat="1">
      <c r="A19" s="81" t="s">
        <v>345</v>
      </c>
      <c r="B19" s="1">
        <v>-9995473538</v>
      </c>
      <c r="C19" s="81"/>
      <c r="D19" s="300">
        <v>-7031864092</v>
      </c>
    </row>
    <row r="20" spans="1:4" s="42" customFormat="1" ht="13.5" thickBot="1">
      <c r="A20" s="47" t="s">
        <v>40</v>
      </c>
      <c r="B20" s="44">
        <f>+B18+B19</f>
        <v>109445010842</v>
      </c>
      <c r="C20" s="47"/>
      <c r="D20" s="44">
        <f>+D18+D19</f>
        <v>115128753910</v>
      </c>
    </row>
    <row r="21" spans="1:4" s="42" customFormat="1" ht="13.5" thickTop="1">
      <c r="D21" s="302"/>
    </row>
    <row r="22" spans="1:4" s="42" customFormat="1">
      <c r="A22" s="41" t="s">
        <v>51</v>
      </c>
      <c r="B22" s="41"/>
      <c r="C22" s="41"/>
      <c r="D22" s="729"/>
    </row>
    <row r="23" spans="1:4" s="42" customFormat="1">
      <c r="A23" s="41" t="s">
        <v>65</v>
      </c>
      <c r="B23" s="41"/>
      <c r="C23" s="41"/>
      <c r="D23" s="729"/>
    </row>
    <row r="24" spans="1:4" s="42" customFormat="1">
      <c r="A24" s="1" t="s">
        <v>107</v>
      </c>
      <c r="B24" s="1">
        <v>52344726842</v>
      </c>
      <c r="C24" s="1"/>
      <c r="D24" s="300">
        <v>39624130006</v>
      </c>
    </row>
    <row r="25" spans="1:4" s="42" customFormat="1" hidden="1" outlineLevel="1">
      <c r="A25" s="1" t="s">
        <v>479</v>
      </c>
      <c r="B25" s="1">
        <v>0</v>
      </c>
      <c r="C25" s="1"/>
      <c r="D25" s="300"/>
    </row>
    <row r="26" spans="1:4" s="42" customFormat="1" hidden="1" outlineLevel="1">
      <c r="A26" s="1" t="s">
        <v>481</v>
      </c>
      <c r="B26" s="1">
        <v>0</v>
      </c>
      <c r="C26" s="1"/>
      <c r="D26" s="300"/>
    </row>
    <row r="27" spans="1:4" s="42" customFormat="1" hidden="1" outlineLevel="1">
      <c r="A27" s="46" t="s">
        <v>127</v>
      </c>
      <c r="B27" s="1">
        <v>0</v>
      </c>
      <c r="C27" s="46"/>
      <c r="D27" s="300">
        <v>2751780468</v>
      </c>
    </row>
    <row r="28" spans="1:4" s="42" customFormat="1" collapsed="1">
      <c r="A28" s="46" t="s">
        <v>424</v>
      </c>
      <c r="B28" s="1">
        <v>7662241776</v>
      </c>
      <c r="C28" s="46"/>
      <c r="D28" s="300">
        <v>0</v>
      </c>
    </row>
    <row r="29" spans="1:4" s="42" customFormat="1">
      <c r="A29" s="46" t="s">
        <v>376</v>
      </c>
      <c r="B29" s="1">
        <v>22130343165</v>
      </c>
      <c r="C29" s="46"/>
      <c r="D29" s="300">
        <v>0</v>
      </c>
    </row>
    <row r="30" spans="1:4" s="42" customFormat="1">
      <c r="A30" s="46" t="s">
        <v>422</v>
      </c>
      <c r="B30" s="1">
        <v>187837600</v>
      </c>
      <c r="C30" s="46"/>
      <c r="D30" s="300">
        <v>187837600</v>
      </c>
    </row>
    <row r="31" spans="1:4" s="42" customFormat="1">
      <c r="A31" s="46" t="s">
        <v>375</v>
      </c>
      <c r="B31" s="1">
        <v>-3263311189</v>
      </c>
      <c r="C31" s="46"/>
      <c r="D31" s="300">
        <v>0</v>
      </c>
    </row>
    <row r="32" spans="1:4" s="42" customFormat="1">
      <c r="A32" s="46" t="s">
        <v>108</v>
      </c>
      <c r="B32" s="529">
        <v>-3295959329</v>
      </c>
      <c r="C32" s="46"/>
      <c r="D32" s="730">
        <v>-2029729535</v>
      </c>
    </row>
    <row r="33" spans="1:4" s="42" customFormat="1" hidden="1">
      <c r="A33" s="46" t="s">
        <v>406</v>
      </c>
      <c r="B33" s="46"/>
      <c r="C33" s="46"/>
      <c r="D33" s="404"/>
    </row>
    <row r="34" spans="1:4" s="42" customFormat="1">
      <c r="A34" s="73" t="s">
        <v>381</v>
      </c>
      <c r="B34" s="210">
        <f>SUM(B24:B33)</f>
        <v>75765878865</v>
      </c>
      <c r="C34" s="73"/>
      <c r="D34" s="210">
        <f>SUM(D24:D33)</f>
        <v>40534018539</v>
      </c>
    </row>
    <row r="35" spans="1:4" s="42" customFormat="1">
      <c r="A35" s="81" t="s">
        <v>382</v>
      </c>
      <c r="B35" s="1">
        <v>-9697235208</v>
      </c>
      <c r="C35" s="81"/>
      <c r="D35" s="300">
        <v>0</v>
      </c>
    </row>
    <row r="36" spans="1:4" s="42" customFormat="1" ht="13.5" thickBot="1">
      <c r="A36" s="47" t="s">
        <v>40</v>
      </c>
      <c r="B36" s="44">
        <f>+B34+B35</f>
        <v>66068643657</v>
      </c>
      <c r="C36" s="47"/>
      <c r="D36" s="44">
        <f>+D34+D35</f>
        <v>40534018539</v>
      </c>
    </row>
    <row r="37" spans="1:4" s="42" customFormat="1" ht="13.5" thickTop="1">
      <c r="A37" s="1"/>
      <c r="B37" s="1"/>
      <c r="C37" s="1"/>
      <c r="D37" s="300"/>
    </row>
    <row r="38" spans="1:4" s="42" customFormat="1">
      <c r="A38" s="81" t="s">
        <v>145</v>
      </c>
      <c r="B38" s="38" t="s">
        <v>464</v>
      </c>
      <c r="C38" s="53"/>
      <c r="D38" s="731" t="s">
        <v>465</v>
      </c>
    </row>
    <row r="39" spans="1:4" s="42" customFormat="1">
      <c r="A39" s="1" t="s">
        <v>72</v>
      </c>
      <c r="B39" s="1">
        <v>4578810134</v>
      </c>
      <c r="C39" s="1"/>
      <c r="D39" s="300">
        <v>2450636883</v>
      </c>
    </row>
    <row r="40" spans="1:4" s="42" customFormat="1">
      <c r="A40" s="1" t="s">
        <v>73</v>
      </c>
      <c r="B40" s="43">
        <v>0</v>
      </c>
      <c r="C40" s="1"/>
      <c r="D40" s="300">
        <v>0</v>
      </c>
    </row>
    <row r="41" spans="1:4" s="42" customFormat="1">
      <c r="A41" s="1" t="s">
        <v>68</v>
      </c>
      <c r="B41" s="43">
        <v>0</v>
      </c>
      <c r="C41" s="1"/>
      <c r="D41" s="301">
        <v>0</v>
      </c>
    </row>
    <row r="42" spans="1:4" s="42" customFormat="1">
      <c r="A42" s="1" t="s">
        <v>266</v>
      </c>
      <c r="B42" s="275">
        <f>SUM(B39:B41)</f>
        <v>4578810134</v>
      </c>
      <c r="D42" s="275">
        <f>SUM(D39:D41)</f>
        <v>2450636883</v>
      </c>
    </row>
    <row r="43" spans="1:4" s="42" customFormat="1">
      <c r="A43" s="1" t="s">
        <v>410</v>
      </c>
      <c r="B43" s="300">
        <v>2086000000</v>
      </c>
      <c r="C43" s="300"/>
      <c r="D43" s="300">
        <v>2086000000</v>
      </c>
    </row>
    <row r="44" spans="1:4" ht="13.5" thickBot="1">
      <c r="A44" s="1" t="s">
        <v>411</v>
      </c>
      <c r="B44" s="44">
        <f>+B42+B43</f>
        <v>6664810134</v>
      </c>
      <c r="D44" s="44">
        <f>+D42+D43</f>
        <v>4536636883</v>
      </c>
    </row>
    <row r="45" spans="1:4" ht="13.5" thickTop="1"/>
    <row r="46" spans="1:4">
      <c r="A46" s="530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8"/>
  <sheetViews>
    <sheetView showGridLines="0" view="pageBreakPreview" topLeftCell="A5" zoomScale="130" zoomScaleNormal="125" zoomScaleSheetLayoutView="130" workbookViewId="0">
      <selection activeCell="C18" sqref="C18"/>
    </sheetView>
  </sheetViews>
  <sheetFormatPr baseColWidth="10" defaultColWidth="10.42578125" defaultRowHeight="12.75"/>
  <cols>
    <col min="1" max="1" width="50.5703125" style="39" customWidth="1"/>
    <col min="2" max="2" width="13.85546875" style="39" customWidth="1"/>
    <col min="3" max="3" width="4.42578125" style="39" customWidth="1"/>
    <col min="4" max="4" width="14.42578125" style="726" customWidth="1"/>
    <col min="5" max="16384" width="10.42578125" style="39"/>
  </cols>
  <sheetData>
    <row r="4" spans="1:4" ht="13.5" thickBot="1">
      <c r="A4" s="405"/>
      <c r="B4" s="405"/>
      <c r="C4" s="405"/>
      <c r="D4" s="725"/>
    </row>
    <row r="8" spans="1:4" s="29" customFormat="1" ht="18.75">
      <c r="A8" s="407" t="s">
        <v>112</v>
      </c>
      <c r="B8" s="407"/>
      <c r="C8" s="407"/>
      <c r="D8" s="407"/>
    </row>
    <row r="9" spans="1:4" s="29" customFormat="1">
      <c r="A9" s="66" t="s">
        <v>446</v>
      </c>
      <c r="B9" s="66"/>
      <c r="C9" s="66"/>
      <c r="D9" s="702"/>
    </row>
    <row r="10" spans="1:4" s="42" customFormat="1">
      <c r="A10" s="42" t="s">
        <v>63</v>
      </c>
      <c r="D10" s="302"/>
    </row>
    <row r="11" spans="1:4" s="42" customFormat="1">
      <c r="D11" s="302"/>
    </row>
    <row r="12" spans="1:4" s="42" customFormat="1">
      <c r="A12" s="41" t="s">
        <v>49</v>
      </c>
      <c r="B12" s="482" t="s">
        <v>464</v>
      </c>
      <c r="C12" s="85"/>
      <c r="D12" s="503" t="s">
        <v>465</v>
      </c>
    </row>
    <row r="13" spans="1:4" s="42" customFormat="1">
      <c r="A13" s="66" t="s">
        <v>128</v>
      </c>
      <c r="B13" s="514">
        <v>2819093914</v>
      </c>
      <c r="C13" s="66"/>
      <c r="D13" s="732">
        <v>2918838592</v>
      </c>
    </row>
    <row r="14" spans="1:4" s="42" customFormat="1">
      <c r="A14" s="42" t="s">
        <v>129</v>
      </c>
      <c r="B14" s="43">
        <v>-380000000</v>
      </c>
      <c r="D14" s="301">
        <v>-380000000</v>
      </c>
    </row>
    <row r="15" spans="1:4" s="42" customFormat="1" ht="13.5" thickBot="1">
      <c r="A15" s="47" t="s">
        <v>40</v>
      </c>
      <c r="B15" s="44">
        <f>SUM(B13:B14)</f>
        <v>2439093914</v>
      </c>
      <c r="C15" s="47"/>
      <c r="D15" s="44">
        <f>SUM(D13:D14)</f>
        <v>2538838592</v>
      </c>
    </row>
    <row r="16" spans="1:4" s="42" customFormat="1" ht="13.5" thickTop="1">
      <c r="A16" s="47"/>
      <c r="B16" s="47"/>
      <c r="C16" s="47"/>
      <c r="D16" s="733"/>
    </row>
    <row r="17" spans="1:8" s="42" customFormat="1">
      <c r="A17" s="41" t="s">
        <v>7</v>
      </c>
      <c r="B17" s="482" t="s">
        <v>464</v>
      </c>
      <c r="C17" s="47"/>
      <c r="D17" s="482" t="s">
        <v>465</v>
      </c>
    </row>
    <row r="18" spans="1:8" s="42" customFormat="1">
      <c r="A18" s="42" t="s">
        <v>72</v>
      </c>
      <c r="B18" s="91">
        <v>380000000</v>
      </c>
      <c r="D18" s="301">
        <v>300000000</v>
      </c>
    </row>
    <row r="19" spans="1:8" s="42" customFormat="1">
      <c r="A19" s="42" t="s">
        <v>73</v>
      </c>
      <c r="B19" s="43">
        <v>0</v>
      </c>
      <c r="D19" s="301">
        <v>80000000</v>
      </c>
    </row>
    <row r="20" spans="1:8" s="42" customFormat="1">
      <c r="A20" s="42" t="s">
        <v>68</v>
      </c>
      <c r="B20" s="43">
        <v>0</v>
      </c>
      <c r="D20" s="301">
        <v>0</v>
      </c>
    </row>
    <row r="21" spans="1:8" s="42" customFormat="1" hidden="1">
      <c r="A21" s="42" t="s">
        <v>86</v>
      </c>
      <c r="D21" s="301"/>
    </row>
    <row r="22" spans="1:8" s="42" customFormat="1" ht="13.5" thickBot="1">
      <c r="A22" s="42" t="s">
        <v>87</v>
      </c>
      <c r="B22" s="90">
        <f>SUM(B18:B21)</f>
        <v>380000000</v>
      </c>
      <c r="D22" s="90">
        <f>SUM(D18:D21)</f>
        <v>380000000</v>
      </c>
    </row>
    <row r="23" spans="1:8" ht="13.5" thickTop="1"/>
    <row r="28" spans="1:8">
      <c r="H28" s="39" t="s">
        <v>63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showGridLines="0" view="pageBreakPreview" zoomScale="110" zoomScaleNormal="100" zoomScaleSheetLayoutView="110" workbookViewId="0">
      <selection activeCell="D15" sqref="D15"/>
    </sheetView>
  </sheetViews>
  <sheetFormatPr baseColWidth="10" defaultColWidth="10.42578125" defaultRowHeight="12.75"/>
  <cols>
    <col min="1" max="1" width="27.28515625" style="39" customWidth="1"/>
    <col min="2" max="2" width="12" style="39" bestFit="1" customWidth="1"/>
    <col min="3" max="3" width="6.140625" style="39" customWidth="1"/>
    <col min="4" max="4" width="10.85546875" style="726" customWidth="1"/>
    <col min="5" max="5" width="2.5703125" style="566" customWidth="1"/>
    <col min="6" max="16384" width="10.42578125" style="39"/>
  </cols>
  <sheetData>
    <row r="2" spans="1:6" ht="17.25" customHeight="1"/>
    <row r="3" spans="1:6" ht="16.5" customHeight="1" thickBot="1">
      <c r="A3" s="405"/>
      <c r="B3" s="405"/>
      <c r="C3" s="405"/>
      <c r="D3" s="725"/>
      <c r="E3" s="725"/>
    </row>
    <row r="4" spans="1:6">
      <c r="E4" s="726"/>
    </row>
    <row r="7" spans="1:6" s="29" customFormat="1" ht="22.5" customHeight="1">
      <c r="A7" s="407" t="s">
        <v>85</v>
      </c>
      <c r="B7" s="407"/>
      <c r="C7" s="407"/>
      <c r="D7" s="407"/>
      <c r="E7" s="504"/>
    </row>
    <row r="8" spans="1:6" s="29" customFormat="1">
      <c r="A8" s="46" t="s">
        <v>447</v>
      </c>
      <c r="B8" s="46"/>
      <c r="C8" s="46"/>
      <c r="D8" s="404"/>
      <c r="E8" s="508"/>
    </row>
    <row r="9" spans="1:6" s="42" customFormat="1">
      <c r="D9" s="302"/>
      <c r="E9" s="505"/>
    </row>
    <row r="10" spans="1:6" s="42" customFormat="1">
      <c r="D10" s="302"/>
      <c r="E10" s="505"/>
    </row>
    <row r="11" spans="1:6" s="42" customFormat="1">
      <c r="A11" s="41" t="s">
        <v>110</v>
      </c>
      <c r="B11" s="482" t="s">
        <v>464</v>
      </c>
      <c r="C11" s="85"/>
      <c r="D11" s="503" t="s">
        <v>465</v>
      </c>
      <c r="E11" s="506"/>
    </row>
    <row r="12" spans="1:6" s="42" customFormat="1">
      <c r="A12" s="1" t="s">
        <v>130</v>
      </c>
      <c r="B12" s="1">
        <v>150000000</v>
      </c>
      <c r="C12" s="1"/>
      <c r="D12" s="300">
        <v>60000000</v>
      </c>
      <c r="E12" s="734"/>
    </row>
    <row r="13" spans="1:6" s="42" customFormat="1" ht="13.5" thickBot="1">
      <c r="A13" s="47" t="s">
        <v>40</v>
      </c>
      <c r="B13" s="106">
        <f>+B12</f>
        <v>150000000</v>
      </c>
      <c r="C13" s="41"/>
      <c r="D13" s="106">
        <f>+D12</f>
        <v>60000000</v>
      </c>
      <c r="E13" s="568"/>
      <c r="F13" s="50"/>
    </row>
    <row r="14" spans="1:6" s="42" customFormat="1" ht="13.5" thickTop="1">
      <c r="D14" s="302"/>
      <c r="E14" s="505"/>
      <c r="F14" s="50"/>
    </row>
    <row r="15" spans="1:6" s="42" customFormat="1">
      <c r="D15" s="302"/>
      <c r="E15" s="505"/>
      <c r="F15" s="50"/>
    </row>
    <row r="16" spans="1:6" s="42" customFormat="1">
      <c r="D16" s="302"/>
      <c r="E16" s="505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showGridLines="0" view="pageBreakPreview" zoomScale="82" zoomScaleNormal="100" zoomScaleSheetLayoutView="82" workbookViewId="0">
      <selection activeCell="D22" sqref="D22"/>
    </sheetView>
  </sheetViews>
  <sheetFormatPr baseColWidth="10" defaultColWidth="10.42578125" defaultRowHeight="12.75"/>
  <cols>
    <col min="1" max="1" width="50.5703125" style="39" customWidth="1"/>
    <col min="2" max="2" width="17" style="39" customWidth="1"/>
    <col min="3" max="3" width="5.85546875" style="39" customWidth="1"/>
    <col min="4" max="4" width="17" style="726" customWidth="1"/>
    <col min="5" max="16384" width="10.42578125" style="39"/>
  </cols>
  <sheetData>
    <row r="2" spans="1:4" ht="16.5" customHeight="1"/>
    <row r="3" spans="1:4" ht="13.5" thickBot="1">
      <c r="A3" s="405"/>
      <c r="B3" s="405"/>
      <c r="C3" s="405"/>
      <c r="D3" s="725"/>
    </row>
    <row r="6" spans="1:4" s="29" customFormat="1" ht="18.75">
      <c r="A6" s="407" t="s">
        <v>78</v>
      </c>
      <c r="B6" s="407"/>
      <c r="C6" s="407"/>
      <c r="D6" s="407"/>
    </row>
    <row r="7" spans="1:4" s="42" customFormat="1">
      <c r="A7" s="42" t="s">
        <v>448</v>
      </c>
      <c r="D7" s="302"/>
    </row>
    <row r="8" spans="1:4" s="42" customFormat="1">
      <c r="D8" s="302"/>
    </row>
    <row r="9" spans="1:4" s="42" customFormat="1">
      <c r="A9" s="41" t="s">
        <v>49</v>
      </c>
      <c r="B9" s="482" t="s">
        <v>464</v>
      </c>
      <c r="C9" s="85"/>
      <c r="D9" s="503" t="s">
        <v>465</v>
      </c>
    </row>
    <row r="10" spans="1:4" s="42" customFormat="1">
      <c r="A10" s="1" t="s">
        <v>131</v>
      </c>
      <c r="B10" s="1">
        <v>1583336109</v>
      </c>
      <c r="C10" s="1"/>
      <c r="D10" s="300">
        <v>1590788532</v>
      </c>
    </row>
    <row r="11" spans="1:4" s="42" customFormat="1">
      <c r="A11" s="1" t="s">
        <v>132</v>
      </c>
      <c r="B11" s="1">
        <v>996559351</v>
      </c>
      <c r="C11" s="1"/>
      <c r="D11" s="300">
        <v>830682598</v>
      </c>
    </row>
    <row r="12" spans="1:4" s="42" customFormat="1">
      <c r="A12" s="1" t="s">
        <v>134</v>
      </c>
      <c r="B12" s="1">
        <v>652888319</v>
      </c>
      <c r="C12" s="1"/>
      <c r="D12" s="300">
        <v>2067259474</v>
      </c>
    </row>
    <row r="13" spans="1:4" s="42" customFormat="1">
      <c r="A13" s="1" t="s">
        <v>135</v>
      </c>
      <c r="B13" s="1">
        <v>28804382</v>
      </c>
      <c r="C13" s="1"/>
      <c r="D13" s="300">
        <v>270969688</v>
      </c>
    </row>
    <row r="14" spans="1:4" s="42" customFormat="1" ht="13.5" thickBot="1">
      <c r="A14" s="47" t="s">
        <v>40</v>
      </c>
      <c r="B14" s="44">
        <f>SUM(B10:B13)</f>
        <v>3261588161</v>
      </c>
      <c r="C14" s="47"/>
      <c r="D14" s="44">
        <f>SUM(D10:D13)</f>
        <v>4759700292</v>
      </c>
    </row>
    <row r="15" spans="1:4" s="42" customFormat="1" ht="13.5" thickTop="1">
      <c r="D15" s="302"/>
    </row>
    <row r="16" spans="1:4" s="42" customFormat="1">
      <c r="D16" s="302"/>
    </row>
    <row r="17" spans="1:4" s="42" customFormat="1">
      <c r="A17" s="41" t="s">
        <v>51</v>
      </c>
    </row>
    <row r="18" spans="1:4" s="42" customFormat="1" hidden="1">
      <c r="A18" s="1" t="s">
        <v>133</v>
      </c>
      <c r="B18" s="1">
        <v>0</v>
      </c>
      <c r="C18" s="1"/>
      <c r="D18" s="300">
        <v>449009609</v>
      </c>
    </row>
    <row r="19" spans="1:4" s="42" customFormat="1">
      <c r="A19" s="1" t="s">
        <v>363</v>
      </c>
      <c r="B19" s="1">
        <v>7190103368</v>
      </c>
      <c r="C19" s="1"/>
      <c r="D19" s="300">
        <v>7220103368</v>
      </c>
    </row>
    <row r="20" spans="1:4" s="42" customFormat="1">
      <c r="A20" s="1" t="s">
        <v>417</v>
      </c>
      <c r="B20" s="1">
        <v>3714024585</v>
      </c>
      <c r="C20" s="1"/>
      <c r="D20" s="300">
        <v>3714024585</v>
      </c>
    </row>
    <row r="21" spans="1:4" s="42" customFormat="1">
      <c r="A21" s="2" t="s">
        <v>497</v>
      </c>
      <c r="B21" s="1">
        <v>-866605739</v>
      </c>
      <c r="C21" s="1"/>
      <c r="D21" s="300">
        <v>0</v>
      </c>
    </row>
    <row r="22" spans="1:4" s="42" customFormat="1" ht="13.5" thickBot="1">
      <c r="A22" s="47" t="s">
        <v>40</v>
      </c>
      <c r="B22" s="44">
        <f>SUM(B18:B21)</f>
        <v>10037522214</v>
      </c>
      <c r="C22" s="47"/>
      <c r="D22" s="44">
        <f>SUM(D18:D21)</f>
        <v>11383137562</v>
      </c>
    </row>
    <row r="23" spans="1:4" s="42" customFormat="1" ht="13.5" thickTop="1">
      <c r="D23" s="302"/>
    </row>
    <row r="24" spans="1:4" s="42" customFormat="1">
      <c r="A24" s="1"/>
      <c r="B24" s="1"/>
      <c r="C24" s="1"/>
      <c r="D24" s="300"/>
    </row>
    <row r="25" spans="1:4" s="42" customFormat="1" ht="14.25" customHeight="1">
      <c r="A25" s="73"/>
      <c r="B25" s="73"/>
      <c r="C25" s="73"/>
      <c r="D25" s="735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showGridLines="0" view="pageBreakPreview" zoomScaleNormal="125" zoomScaleSheetLayoutView="100" workbookViewId="0">
      <selection activeCell="E13" sqref="E13"/>
    </sheetView>
  </sheetViews>
  <sheetFormatPr baseColWidth="10" defaultColWidth="10.42578125" defaultRowHeight="12.75"/>
  <cols>
    <col min="1" max="1" width="31" style="39" customWidth="1"/>
    <col min="2" max="2" width="12.85546875" style="39" bestFit="1" customWidth="1"/>
    <col min="3" max="3" width="5" style="39" customWidth="1"/>
    <col min="4" max="4" width="12.85546875" style="726" customWidth="1"/>
    <col min="5" max="16384" width="10.42578125" style="39"/>
  </cols>
  <sheetData>
    <row r="2" spans="1:4" ht="15" customHeight="1"/>
    <row r="3" spans="1:4" ht="13.5" thickBot="1">
      <c r="A3" s="405"/>
      <c r="B3" s="405"/>
      <c r="C3" s="405"/>
      <c r="D3" s="725"/>
    </row>
    <row r="6" spans="1:4" s="29" customFormat="1" ht="18.75">
      <c r="A6" s="407" t="s">
        <v>79</v>
      </c>
      <c r="B6" s="407"/>
      <c r="C6" s="407"/>
      <c r="D6" s="407"/>
    </row>
    <row r="7" spans="1:4" s="42" customFormat="1">
      <c r="A7" s="42" t="s">
        <v>449</v>
      </c>
      <c r="D7" s="302"/>
    </row>
    <row r="8" spans="1:4" s="42" customFormat="1">
      <c r="D8" s="302"/>
    </row>
    <row r="9" spans="1:4" s="42" customFormat="1">
      <c r="A9" s="74"/>
      <c r="B9" s="74"/>
      <c r="C9" s="74"/>
      <c r="D9" s="736"/>
    </row>
    <row r="10" spans="1:4" s="42" customFormat="1">
      <c r="A10" s="41" t="s">
        <v>49</v>
      </c>
      <c r="B10" s="482" t="s">
        <v>464</v>
      </c>
      <c r="C10" s="85"/>
      <c r="D10" s="503" t="s">
        <v>465</v>
      </c>
    </row>
    <row r="11" spans="1:4" s="42" customFormat="1">
      <c r="A11" s="1" t="s">
        <v>204</v>
      </c>
      <c r="B11" s="1">
        <v>2768275280</v>
      </c>
      <c r="C11" s="1"/>
      <c r="D11" s="737">
        <v>2390416886</v>
      </c>
    </row>
    <row r="12" spans="1:4" s="42" customFormat="1" ht="13.5" thickBot="1">
      <c r="A12" s="47" t="s">
        <v>40</v>
      </c>
      <c r="B12" s="44">
        <f>+B11</f>
        <v>2768275280</v>
      </c>
      <c r="C12" s="47"/>
      <c r="D12" s="44">
        <f>+D11</f>
        <v>2390416886</v>
      </c>
    </row>
    <row r="13" spans="1:4" s="42" customFormat="1" ht="13.5" thickTop="1">
      <c r="D13" s="30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showGridLines="0" view="pageBreakPreview" topLeftCell="A19" zoomScale="110" zoomScaleNormal="100" zoomScaleSheetLayoutView="110" workbookViewId="0">
      <selection activeCell="I38" sqref="I38"/>
    </sheetView>
  </sheetViews>
  <sheetFormatPr baseColWidth="10" defaultColWidth="10.42578125" defaultRowHeight="12.75"/>
  <cols>
    <col min="1" max="1" width="33.42578125" style="39" customWidth="1"/>
    <col min="2" max="2" width="15.140625" style="39" customWidth="1"/>
    <col min="3" max="3" width="5" style="39" customWidth="1"/>
    <col min="4" max="4" width="15.140625" style="726" customWidth="1"/>
    <col min="5" max="5" width="29.42578125" style="39" bestFit="1" customWidth="1"/>
    <col min="6" max="7" width="14.42578125" style="39" bestFit="1" customWidth="1"/>
    <col min="8" max="16384" width="10.42578125" style="39"/>
  </cols>
  <sheetData>
    <row r="2" spans="1:7" ht="13.5" customHeight="1"/>
    <row r="3" spans="1:7" ht="13.5" thickBot="1">
      <c r="A3" s="405"/>
      <c r="B3" s="405"/>
      <c r="C3" s="405"/>
      <c r="D3" s="725"/>
    </row>
    <row r="7" spans="1:7" s="29" customFormat="1" ht="18.75">
      <c r="A7" s="407" t="s">
        <v>80</v>
      </c>
      <c r="B7" s="407"/>
      <c r="C7" s="407"/>
      <c r="D7" s="407"/>
    </row>
    <row r="8" spans="1:7" ht="7.5" customHeight="1"/>
    <row r="9" spans="1:7" s="42" customFormat="1">
      <c r="A9" s="46" t="s">
        <v>450</v>
      </c>
      <c r="B9" s="46"/>
      <c r="C9" s="46"/>
      <c r="D9" s="404"/>
    </row>
    <row r="10" spans="1:7" s="42" customFormat="1">
      <c r="D10" s="302"/>
    </row>
    <row r="11" spans="1:7" s="42" customFormat="1">
      <c r="A11" s="515" t="s">
        <v>49</v>
      </c>
      <c r="B11" s="482" t="s">
        <v>464</v>
      </c>
      <c r="C11" s="85"/>
      <c r="D11" s="503" t="s">
        <v>465</v>
      </c>
    </row>
    <row r="12" spans="1:7" s="42" customFormat="1">
      <c r="A12" s="41" t="s">
        <v>383</v>
      </c>
      <c r="B12" s="41"/>
      <c r="C12" s="41"/>
      <c r="D12" s="729"/>
    </row>
    <row r="13" spans="1:7" s="42" customFormat="1">
      <c r="A13" s="1" t="s">
        <v>384</v>
      </c>
      <c r="B13" s="1">
        <v>26024480905</v>
      </c>
      <c r="C13" s="1"/>
      <c r="D13" s="300">
        <v>20208734118</v>
      </c>
    </row>
    <row r="14" spans="1:7" s="42" customFormat="1" hidden="1">
      <c r="A14" s="46" t="s">
        <v>369</v>
      </c>
      <c r="B14" s="46"/>
      <c r="C14" s="46"/>
      <c r="D14" s="404"/>
      <c r="G14" s="71"/>
    </row>
    <row r="15" spans="1:7" s="42" customFormat="1">
      <c r="A15" s="2" t="s">
        <v>57</v>
      </c>
      <c r="B15" s="1">
        <v>1230483</v>
      </c>
      <c r="C15" s="2"/>
      <c r="D15" s="300">
        <v>208230483</v>
      </c>
    </row>
    <row r="16" spans="1:7" s="42" customFormat="1" ht="13.5" thickBot="1">
      <c r="A16" s="47" t="s">
        <v>40</v>
      </c>
      <c r="B16" s="44">
        <f>SUM(B13:B15)</f>
        <v>26025711388</v>
      </c>
      <c r="C16" s="47"/>
      <c r="D16" s="44">
        <f>SUM(D13:D15)</f>
        <v>20416964601</v>
      </c>
    </row>
    <row r="17" spans="1:7" s="42" customFormat="1" ht="13.5" thickTop="1">
      <c r="A17" s="41" t="s">
        <v>386</v>
      </c>
      <c r="B17" s="41"/>
      <c r="C17" s="41"/>
      <c r="D17" s="729"/>
    </row>
    <row r="18" spans="1:7" s="42" customFormat="1">
      <c r="A18" s="1" t="s">
        <v>75</v>
      </c>
      <c r="B18" s="1">
        <v>12000000000</v>
      </c>
      <c r="C18" s="1"/>
      <c r="D18" s="300">
        <v>9000000000</v>
      </c>
    </row>
    <row r="19" spans="1:7" s="42" customFormat="1">
      <c r="A19" s="1" t="s">
        <v>74</v>
      </c>
      <c r="B19" s="1">
        <v>1561163127</v>
      </c>
      <c r="C19" s="1"/>
      <c r="D19" s="300">
        <v>1346348173</v>
      </c>
      <c r="F19" s="71"/>
      <c r="G19" s="71"/>
    </row>
    <row r="20" spans="1:7" s="42" customFormat="1">
      <c r="A20" s="300" t="s">
        <v>425</v>
      </c>
      <c r="B20" s="1">
        <v>-203148256</v>
      </c>
      <c r="C20" s="300"/>
      <c r="D20" s="300">
        <v>-170368244</v>
      </c>
      <c r="F20" s="71"/>
      <c r="G20" s="71"/>
    </row>
    <row r="21" spans="1:7" s="42" customFormat="1" ht="13.5" thickBot="1">
      <c r="A21" s="47" t="s">
        <v>40</v>
      </c>
      <c r="B21" s="44">
        <f>SUM(B18:B20)</f>
        <v>13358014871</v>
      </c>
      <c r="C21" s="47"/>
      <c r="D21" s="44">
        <f>SUM(D18:D20)</f>
        <v>10175979929</v>
      </c>
    </row>
    <row r="22" spans="1:7" s="42" customFormat="1" ht="13.5" thickTop="1">
      <c r="A22" s="46"/>
      <c r="B22" s="46"/>
      <c r="C22" s="46"/>
      <c r="D22" s="404"/>
    </row>
    <row r="23" spans="1:7" s="42" customFormat="1">
      <c r="A23" s="66"/>
      <c r="B23" s="66"/>
      <c r="C23" s="66"/>
      <c r="D23" s="66"/>
    </row>
    <row r="24" spans="1:7" s="42" customFormat="1">
      <c r="A24" s="507" t="s">
        <v>51</v>
      </c>
      <c r="B24" s="66"/>
      <c r="C24" s="66"/>
      <c r="D24" s="66"/>
    </row>
    <row r="25" spans="1:7" s="42" customFormat="1">
      <c r="A25" s="507" t="s">
        <v>383</v>
      </c>
      <c r="B25" s="41"/>
      <c r="C25" s="41"/>
      <c r="D25" s="729"/>
    </row>
    <row r="26" spans="1:7" s="42" customFormat="1">
      <c r="A26" s="1" t="s">
        <v>385</v>
      </c>
      <c r="B26" s="1">
        <v>10768689160</v>
      </c>
      <c r="C26" s="1"/>
      <c r="D26" s="300">
        <v>8758723652</v>
      </c>
    </row>
    <row r="27" spans="1:7" s="42" customFormat="1" ht="13.5" thickBot="1">
      <c r="A27" s="47" t="s">
        <v>40</v>
      </c>
      <c r="B27" s="44">
        <f>+B26</f>
        <v>10768689160</v>
      </c>
      <c r="C27" s="47"/>
      <c r="D27" s="44">
        <f>+D26</f>
        <v>8758723652</v>
      </c>
    </row>
    <row r="28" spans="1:7" s="42" customFormat="1" ht="13.5" thickTop="1">
      <c r="A28" s="41" t="s">
        <v>386</v>
      </c>
      <c r="B28" s="41"/>
      <c r="C28" s="41"/>
      <c r="D28" s="729"/>
    </row>
    <row r="29" spans="1:7" s="42" customFormat="1">
      <c r="A29" s="1" t="s">
        <v>84</v>
      </c>
      <c r="B29" s="1">
        <v>71000000000</v>
      </c>
      <c r="C29" s="1"/>
      <c r="D29" s="300">
        <v>75000000000</v>
      </c>
    </row>
    <row r="30" spans="1:7" s="42" customFormat="1">
      <c r="A30" s="300" t="s">
        <v>426</v>
      </c>
      <c r="B30" s="1">
        <v>-827347753</v>
      </c>
      <c r="C30" s="300"/>
      <c r="D30" s="300">
        <v>-845807820</v>
      </c>
    </row>
    <row r="31" spans="1:7" s="42" customFormat="1" ht="13.5" thickBot="1">
      <c r="A31" s="47" t="s">
        <v>40</v>
      </c>
      <c r="B31" s="44">
        <f>+B29+B30</f>
        <v>70172652247</v>
      </c>
      <c r="C31" s="47"/>
      <c r="D31" s="44">
        <f>+D29+D30</f>
        <v>74154192180</v>
      </c>
    </row>
    <row r="32" spans="1:7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"/>
  <sheetViews>
    <sheetView showGridLines="0" view="pageBreakPreview" zoomScale="87" zoomScaleNormal="100" zoomScaleSheetLayoutView="87" workbookViewId="0">
      <selection activeCell="F5" sqref="F5:F6"/>
    </sheetView>
  </sheetViews>
  <sheetFormatPr baseColWidth="10" defaultColWidth="10.42578125" defaultRowHeight="12.75"/>
  <cols>
    <col min="1" max="1" width="33.7109375" style="39" customWidth="1"/>
    <col min="2" max="2" width="19.140625" style="39" customWidth="1"/>
    <col min="3" max="3" width="7.28515625" style="39" customWidth="1"/>
    <col min="4" max="4" width="19.140625" style="726" customWidth="1"/>
    <col min="5" max="16384" width="10.42578125" style="39"/>
  </cols>
  <sheetData>
    <row r="2" spans="1:4" ht="16.5" customHeight="1"/>
    <row r="3" spans="1:4" ht="13.5" thickBot="1">
      <c r="A3" s="405"/>
      <c r="B3" s="405"/>
      <c r="C3" s="405"/>
      <c r="D3" s="725"/>
    </row>
    <row r="6" spans="1:4" s="29" customFormat="1" ht="18.75">
      <c r="A6" s="407" t="s">
        <v>81</v>
      </c>
      <c r="B6" s="407"/>
      <c r="C6" s="407"/>
      <c r="D6" s="407"/>
    </row>
    <row r="7" spans="1:4" s="42" customFormat="1">
      <c r="A7" s="42" t="s">
        <v>451</v>
      </c>
      <c r="D7" s="302"/>
    </row>
    <row r="8" spans="1:4" s="42" customFormat="1">
      <c r="D8" s="302"/>
    </row>
    <row r="9" spans="1:4" s="42" customFormat="1">
      <c r="D9" s="302"/>
    </row>
    <row r="10" spans="1:4" s="42" customFormat="1">
      <c r="A10" s="41" t="s">
        <v>49</v>
      </c>
      <c r="B10" s="509" t="s">
        <v>464</v>
      </c>
      <c r="C10" s="510"/>
      <c r="D10" s="738" t="s">
        <v>465</v>
      </c>
    </row>
    <row r="11" spans="1:4" s="42" customFormat="1">
      <c r="A11" s="46" t="s">
        <v>56</v>
      </c>
      <c r="B11" s="46">
        <v>1345105159</v>
      </c>
      <c r="C11" s="46"/>
      <c r="D11" s="404">
        <v>525925610</v>
      </c>
    </row>
    <row r="12" spans="1:4" s="42" customFormat="1">
      <c r="A12" s="46" t="s">
        <v>423</v>
      </c>
      <c r="B12" s="46">
        <v>979161786</v>
      </c>
      <c r="C12" s="46"/>
      <c r="D12" s="404">
        <v>832919811</v>
      </c>
    </row>
    <row r="13" spans="1:4" s="42" customFormat="1">
      <c r="A13" s="42" t="s">
        <v>55</v>
      </c>
      <c r="B13" s="46">
        <v>313370039</v>
      </c>
      <c r="D13" s="404">
        <v>723636899</v>
      </c>
    </row>
    <row r="14" spans="1:4" s="42" customFormat="1">
      <c r="A14" s="1" t="s">
        <v>137</v>
      </c>
      <c r="B14" s="46">
        <v>114142923</v>
      </c>
      <c r="C14" s="1"/>
      <c r="D14" s="404">
        <v>86521130</v>
      </c>
    </row>
    <row r="15" spans="1:4" s="42" customFormat="1">
      <c r="A15" s="2" t="s">
        <v>2</v>
      </c>
      <c r="B15" s="46">
        <v>43600885</v>
      </c>
      <c r="C15" s="2"/>
      <c r="D15" s="404">
        <v>35913559</v>
      </c>
    </row>
    <row r="16" spans="1:4" s="41" customFormat="1">
      <c r="A16" s="2" t="s">
        <v>58</v>
      </c>
      <c r="B16" s="46">
        <v>15556224</v>
      </c>
      <c r="C16" s="2"/>
      <c r="D16" s="404">
        <v>574907</v>
      </c>
    </row>
    <row r="17" spans="1:4" s="42" customFormat="1" ht="13.5" thickBot="1">
      <c r="A17" s="47" t="s">
        <v>40</v>
      </c>
      <c r="B17" s="44">
        <f>SUM(B11:B16)</f>
        <v>2810937016</v>
      </c>
      <c r="C17" s="47"/>
      <c r="D17" s="44">
        <f>SUM(D11:D16)</f>
        <v>2205491916</v>
      </c>
    </row>
    <row r="18" spans="1:4" s="42" customFormat="1" ht="13.5" thickTop="1">
      <c r="D18" s="302"/>
    </row>
    <row r="19" spans="1:4" s="42" customFormat="1">
      <c r="A19" s="41" t="s">
        <v>110</v>
      </c>
      <c r="B19" s="41"/>
      <c r="C19" s="41"/>
      <c r="D19" s="729"/>
    </row>
    <row r="20" spans="1:4">
      <c r="A20" s="1" t="s">
        <v>136</v>
      </c>
      <c r="B20" s="46">
        <v>231661872</v>
      </c>
      <c r="C20" s="1"/>
      <c r="D20" s="404">
        <v>443171880</v>
      </c>
    </row>
    <row r="21" spans="1:4" ht="13.5" thickBot="1">
      <c r="A21" s="47" t="s">
        <v>40</v>
      </c>
      <c r="B21" s="44">
        <f>+B20</f>
        <v>231661872</v>
      </c>
      <c r="C21" s="41"/>
      <c r="D21" s="44">
        <f>+D20</f>
        <v>443171880</v>
      </c>
    </row>
    <row r="22" spans="1:4" ht="13.5" thickTop="1"/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58"/>
  <sheetViews>
    <sheetView showGridLines="0" view="pageBreakPreview" topLeftCell="A37" zoomScale="106" zoomScaleNormal="106" zoomScaleSheetLayoutView="106" workbookViewId="0">
      <selection activeCell="B57" sqref="B57:H58"/>
    </sheetView>
  </sheetViews>
  <sheetFormatPr baseColWidth="10" defaultColWidth="10.42578125" defaultRowHeight="12.75" outlineLevelCol="1"/>
  <cols>
    <col min="1" max="1" width="10.42578125" style="39"/>
    <col min="2" max="2" width="41.140625" style="39" customWidth="1"/>
    <col min="3" max="3" width="7.140625" style="39" customWidth="1"/>
    <col min="4" max="4" width="19.7109375" style="39" customWidth="1"/>
    <col min="5" max="5" width="2.85546875" style="566" customWidth="1"/>
    <col min="6" max="6" width="14.7109375" style="39" customWidth="1"/>
    <col min="7" max="7" width="5.5703125" style="566" customWidth="1"/>
    <col min="8" max="8" width="14.7109375" style="566" customWidth="1"/>
    <col min="9" max="9" width="3" style="566" bestFit="1" customWidth="1"/>
    <col min="10" max="10" width="14.28515625" style="39" hidden="1" customWidth="1"/>
    <col min="11" max="11" width="2" style="39" hidden="1" customWidth="1"/>
    <col min="12" max="12" width="14.28515625" style="39" hidden="1" customWidth="1"/>
    <col min="13" max="13" width="3.140625" style="39" hidden="1" customWidth="1"/>
    <col min="14" max="14" width="17.28515625" style="39" hidden="1" customWidth="1"/>
    <col min="15" max="15" width="8.85546875" style="39" hidden="1" customWidth="1" outlineLevel="1"/>
    <col min="16" max="16" width="20.42578125" style="39" hidden="1" customWidth="1" outlineLevel="1"/>
    <col min="17" max="17" width="10.42578125" style="39" collapsed="1"/>
    <col min="18" max="18" width="18.42578125" style="39" bestFit="1" customWidth="1"/>
    <col min="19" max="16384" width="10.42578125" style="39"/>
  </cols>
  <sheetData>
    <row r="3" spans="1:17">
      <c r="E3" s="39"/>
      <c r="G3" s="39"/>
      <c r="H3" s="39"/>
    </row>
    <row r="4" spans="1:17" ht="8.25" customHeight="1" thickBot="1">
      <c r="A4" s="405"/>
      <c r="B4" s="405"/>
      <c r="C4" s="405"/>
      <c r="D4" s="405"/>
      <c r="E4" s="405"/>
      <c r="F4" s="405"/>
      <c r="G4" s="405"/>
      <c r="H4" s="405"/>
      <c r="J4" s="405"/>
      <c r="K4" s="405"/>
      <c r="L4" s="405"/>
      <c r="M4" s="405"/>
      <c r="N4" s="405"/>
    </row>
    <row r="5" spans="1:17">
      <c r="E5" s="39"/>
      <c r="G5" s="39"/>
      <c r="H5" s="39"/>
    </row>
    <row r="7" spans="1:17" s="29" customFormat="1" ht="18.75">
      <c r="B7" s="407" t="s">
        <v>401</v>
      </c>
      <c r="C7" s="407"/>
      <c r="D7" s="407"/>
      <c r="E7" s="504"/>
      <c r="F7" s="407"/>
      <c r="G7" s="504"/>
      <c r="H7" s="504"/>
      <c r="I7" s="504"/>
      <c r="J7" s="408"/>
      <c r="K7" s="408"/>
      <c r="L7" s="408"/>
      <c r="M7" s="408"/>
    </row>
    <row r="8" spans="1:17" s="42" customFormat="1">
      <c r="E8" s="505"/>
      <c r="G8" s="505"/>
      <c r="H8" s="505"/>
      <c r="I8" s="505"/>
    </row>
    <row r="9" spans="1:17" s="42" customFormat="1">
      <c r="B9" s="42" t="s">
        <v>452</v>
      </c>
      <c r="E9" s="505"/>
      <c r="G9" s="505"/>
      <c r="H9" s="505"/>
      <c r="I9" s="505"/>
      <c r="O9" s="840" t="s">
        <v>48</v>
      </c>
      <c r="P9" s="841"/>
    </row>
    <row r="10" spans="1:17" s="42" customFormat="1">
      <c r="E10" s="505"/>
      <c r="G10" s="505"/>
      <c r="H10" s="505"/>
      <c r="I10" s="505"/>
      <c r="O10" s="69"/>
      <c r="P10" s="69"/>
    </row>
    <row r="11" spans="1:17" s="42" customFormat="1">
      <c r="B11" s="41" t="s">
        <v>378</v>
      </c>
      <c r="C11" s="41"/>
      <c r="D11" s="482" t="s">
        <v>464</v>
      </c>
      <c r="E11" s="567"/>
      <c r="F11" s="482" t="s">
        <v>465</v>
      </c>
      <c r="G11" s="506"/>
      <c r="H11" s="506"/>
      <c r="I11" s="506"/>
      <c r="J11" s="86" t="s">
        <v>403</v>
      </c>
      <c r="K11" s="224"/>
      <c r="L11" s="7" t="s">
        <v>404</v>
      </c>
      <c r="M11" s="54"/>
      <c r="O11" s="67" t="str">
        <f>+D11</f>
        <v>Mar-2019</v>
      </c>
      <c r="P11" s="67" t="str">
        <f>+F11</f>
        <v>Mar-2018</v>
      </c>
    </row>
    <row r="12" spans="1:17" s="42" customFormat="1">
      <c r="B12" s="404" t="s">
        <v>138</v>
      </c>
      <c r="C12" s="404"/>
      <c r="D12" s="677">
        <v>3164626976</v>
      </c>
      <c r="E12" s="508"/>
      <c r="F12" s="575">
        <v>2299135729</v>
      </c>
      <c r="G12" s="584"/>
      <c r="H12" s="584"/>
      <c r="I12" s="584"/>
      <c r="J12" s="43" t="e">
        <f>-SUMIF(#REF!,'11'!B12,#REF!)</f>
        <v>#REF!</v>
      </c>
      <c r="L12" s="43" t="e">
        <f>-SUMIF(#REF!,'11'!B12,#REF!)</f>
        <v>#REF!</v>
      </c>
      <c r="M12" s="43"/>
      <c r="O12" s="68"/>
      <c r="P12" s="68"/>
    </row>
    <row r="13" spans="1:17" s="42" customFormat="1">
      <c r="B13" s="46" t="s">
        <v>139</v>
      </c>
      <c r="C13" s="46"/>
      <c r="D13" s="575">
        <v>8641772024</v>
      </c>
      <c r="E13" s="508"/>
      <c r="F13" s="575">
        <v>8328895376</v>
      </c>
      <c r="G13" s="584"/>
      <c r="H13" s="584"/>
      <c r="I13" s="584"/>
      <c r="J13" s="43" t="e">
        <f>-SUMIF(#REF!,'11'!B13,#REF!)</f>
        <v>#REF!</v>
      </c>
      <c r="L13" s="43" t="e">
        <f>-SUMIF(#REF!,'11'!B13,#REF!)</f>
        <v>#REF!</v>
      </c>
      <c r="M13" s="43"/>
      <c r="O13" s="68"/>
      <c r="P13" s="68"/>
    </row>
    <row r="14" spans="1:17" s="42" customFormat="1">
      <c r="B14" s="404" t="s">
        <v>486</v>
      </c>
      <c r="C14" s="404"/>
      <c r="D14" s="677">
        <v>33112761</v>
      </c>
      <c r="E14" s="508"/>
      <c r="F14" s="575">
        <v>0</v>
      </c>
      <c r="G14" s="584"/>
      <c r="H14" s="584"/>
      <c r="I14" s="584"/>
      <c r="J14" s="43"/>
      <c r="L14" s="43"/>
      <c r="M14" s="43"/>
      <c r="O14" s="68"/>
      <c r="P14" s="68"/>
    </row>
    <row r="15" spans="1:17" s="42" customFormat="1" ht="13.5" thickBot="1">
      <c r="B15" s="47" t="s">
        <v>40</v>
      </c>
      <c r="C15" s="47"/>
      <c r="D15" s="576">
        <f>SUM(D12:D14)</f>
        <v>11839511761</v>
      </c>
      <c r="E15" s="568"/>
      <c r="F15" s="576">
        <f>SUM(F12:F14)</f>
        <v>10628031105</v>
      </c>
      <c r="G15" s="585"/>
      <c r="H15" s="585"/>
      <c r="I15" s="585"/>
      <c r="J15" s="44" t="e">
        <f>SUM(J12:J13)</f>
        <v>#REF!</v>
      </c>
      <c r="K15" s="41"/>
      <c r="L15" s="44" t="e">
        <f>SUM(L12:L13)</f>
        <v>#REF!</v>
      </c>
      <c r="M15" s="55"/>
      <c r="O15" s="70">
        <f>+D15-ER!C11</f>
        <v>0</v>
      </c>
      <c r="P15" s="70">
        <f>+F15-ER!E11</f>
        <v>0</v>
      </c>
      <c r="Q15" s="50"/>
    </row>
    <row r="16" spans="1:17" s="42" customFormat="1" ht="13.5" thickTop="1">
      <c r="B16" s="47" t="s">
        <v>377</v>
      </c>
      <c r="C16" s="47"/>
      <c r="D16" s="577"/>
      <c r="E16" s="568"/>
      <c r="F16" s="577"/>
      <c r="G16" s="585"/>
      <c r="H16" s="585"/>
      <c r="I16" s="585"/>
      <c r="J16" s="55"/>
      <c r="K16" s="41"/>
      <c r="L16" s="55"/>
      <c r="M16" s="55"/>
      <c r="O16" s="70"/>
      <c r="P16" s="70"/>
      <c r="Q16" s="50"/>
    </row>
    <row r="17" spans="2:18" s="42" customFormat="1">
      <c r="B17" s="46" t="s">
        <v>379</v>
      </c>
      <c r="C17" s="46"/>
      <c r="D17" s="575">
        <v>647529907</v>
      </c>
      <c r="E17" s="508"/>
      <c r="F17" s="575">
        <v>397418737</v>
      </c>
      <c r="G17" s="584"/>
      <c r="H17" s="584"/>
      <c r="I17" s="584"/>
      <c r="J17" s="43" t="e">
        <f>-SUMIF(#REF!,'11'!B17,#REF!)</f>
        <v>#REF!</v>
      </c>
      <c r="L17" s="43" t="e">
        <f>-SUMIF(#REF!,'11'!B17,#REF!)</f>
        <v>#REF!</v>
      </c>
      <c r="M17" s="43"/>
      <c r="O17" s="68"/>
      <c r="P17" s="68"/>
    </row>
    <row r="18" spans="2:18" s="42" customFormat="1" hidden="1">
      <c r="B18" s="46"/>
      <c r="C18" s="46"/>
      <c r="D18" s="43">
        <v>0</v>
      </c>
      <c r="E18" s="508"/>
      <c r="F18" s="43">
        <v>0</v>
      </c>
      <c r="G18" s="586"/>
      <c r="H18" s="586"/>
      <c r="I18" s="586"/>
      <c r="J18" s="43" t="e">
        <f>-SUMIF(#REF!,'11'!B18,#REF!)</f>
        <v>#REF!</v>
      </c>
      <c r="L18" s="43" t="e">
        <f>-SUMIF(#REF!,'11'!B18,#REF!)</f>
        <v>#REF!</v>
      </c>
      <c r="M18" s="43"/>
      <c r="O18" s="68"/>
      <c r="P18" s="68"/>
    </row>
    <row r="19" spans="2:18" s="42" customFormat="1" ht="13.5" thickBot="1">
      <c r="B19" s="47" t="s">
        <v>40</v>
      </c>
      <c r="C19" s="47"/>
      <c r="D19" s="576">
        <f>+D17</f>
        <v>647529907</v>
      </c>
      <c r="E19" s="568"/>
      <c r="F19" s="576">
        <f>+F17</f>
        <v>397418737</v>
      </c>
      <c r="G19" s="585"/>
      <c r="H19" s="585"/>
      <c r="I19" s="585"/>
      <c r="J19" s="44" t="e">
        <f>SUM(J17:J18)</f>
        <v>#REF!</v>
      </c>
      <c r="K19" s="41"/>
      <c r="L19" s="44" t="e">
        <f>SUM(L17:L18)</f>
        <v>#REF!</v>
      </c>
      <c r="M19" s="55"/>
      <c r="O19" s="70">
        <f>+D19-ER!C12</f>
        <v>0</v>
      </c>
      <c r="P19" s="70">
        <f>+F19-ER!E12</f>
        <v>0</v>
      </c>
      <c r="Q19" s="50"/>
    </row>
    <row r="20" spans="2:18" ht="13.5" thickTop="1">
      <c r="B20" s="42"/>
      <c r="C20" s="42"/>
      <c r="D20" s="578"/>
      <c r="E20" s="505"/>
      <c r="F20" s="42"/>
      <c r="G20" s="505"/>
      <c r="H20" s="505"/>
      <c r="I20" s="505"/>
      <c r="J20" s="49"/>
      <c r="K20" s="42"/>
      <c r="L20" s="49"/>
      <c r="M20" s="49"/>
      <c r="N20" s="42"/>
      <c r="O20" s="45"/>
      <c r="P20" s="45"/>
      <c r="Q20" s="48"/>
    </row>
    <row r="21" spans="2:18">
      <c r="B21" s="426" t="s">
        <v>485</v>
      </c>
      <c r="C21" s="427"/>
      <c r="D21" s="427"/>
      <c r="E21" s="565"/>
      <c r="F21" s="427"/>
      <c r="G21" s="565"/>
      <c r="H21" s="565"/>
      <c r="I21" s="565"/>
      <c r="J21" s="427"/>
      <c r="K21" s="243"/>
      <c r="L21" s="244"/>
      <c r="M21" s="244"/>
      <c r="N21" s="244"/>
      <c r="O21" s="218"/>
    </row>
    <row r="22" spans="2:18">
      <c r="B22" s="213" t="s">
        <v>160</v>
      </c>
      <c r="C22" s="213"/>
      <c r="D22" s="213"/>
      <c r="E22" s="569"/>
      <c r="F22" s="213"/>
      <c r="G22" s="569"/>
      <c r="H22" s="569"/>
      <c r="I22" s="569"/>
      <c r="J22" s="212"/>
      <c r="K22" s="212"/>
      <c r="L22" s="212"/>
      <c r="M22" s="212"/>
      <c r="N22" s="212"/>
      <c r="O22" s="211"/>
      <c r="Q22" s="3"/>
      <c r="R22" s="3"/>
    </row>
    <row r="23" spans="2:18" ht="23.45" customHeight="1">
      <c r="B23" s="851" t="s">
        <v>400</v>
      </c>
      <c r="C23" s="852"/>
      <c r="D23" s="669" t="s">
        <v>464</v>
      </c>
      <c r="E23" s="570"/>
      <c r="F23" s="837" t="s">
        <v>399</v>
      </c>
      <c r="G23" s="838"/>
      <c r="H23" s="839"/>
      <c r="I23" s="570"/>
      <c r="J23" s="579" t="s">
        <v>412</v>
      </c>
      <c r="K23" s="244"/>
      <c r="L23" s="837" t="s">
        <v>399</v>
      </c>
      <c r="M23" s="838"/>
      <c r="N23" s="839"/>
      <c r="O23" s="211"/>
    </row>
    <row r="24" spans="2:18" ht="26.25" customHeight="1">
      <c r="B24" s="620" t="s">
        <v>487</v>
      </c>
      <c r="C24" s="621"/>
      <c r="D24" s="670">
        <v>26605624639</v>
      </c>
      <c r="E24" s="571"/>
      <c r="F24" s="853" t="s">
        <v>489</v>
      </c>
      <c r="G24" s="854"/>
      <c r="H24" s="855"/>
      <c r="I24" s="571"/>
      <c r="J24" s="580">
        <v>151370766675</v>
      </c>
      <c r="K24" s="244"/>
      <c r="L24" s="842" t="s">
        <v>413</v>
      </c>
      <c r="M24" s="843"/>
      <c r="N24" s="844"/>
    </row>
    <row r="25" spans="2:18" ht="15.95" customHeight="1">
      <c r="B25" s="622" t="s">
        <v>370</v>
      </c>
      <c r="C25" s="623"/>
      <c r="D25" s="671">
        <v>-1294584422</v>
      </c>
      <c r="E25" s="571"/>
      <c r="F25" s="856"/>
      <c r="G25" s="857"/>
      <c r="H25" s="858"/>
      <c r="I25" s="571"/>
      <c r="J25" s="252">
        <v>-7037096919</v>
      </c>
      <c r="K25" s="244"/>
      <c r="L25" s="845"/>
      <c r="M25" s="846"/>
      <c r="N25" s="847"/>
    </row>
    <row r="26" spans="2:18" ht="15.95" customHeight="1">
      <c r="B26" s="624" t="s">
        <v>371</v>
      </c>
      <c r="C26" s="571"/>
      <c r="D26" s="672">
        <v>25311040217</v>
      </c>
      <c r="E26" s="571"/>
      <c r="F26" s="856"/>
      <c r="G26" s="857"/>
      <c r="H26" s="858"/>
      <c r="I26" s="571"/>
      <c r="J26" s="581">
        <f>SUM(J24:J25)</f>
        <v>144333669756</v>
      </c>
      <c r="K26" s="244"/>
      <c r="L26" s="845"/>
      <c r="M26" s="846"/>
      <c r="N26" s="847"/>
    </row>
    <row r="27" spans="2:18" ht="15.95" customHeight="1">
      <c r="B27" s="622" t="s">
        <v>393</v>
      </c>
      <c r="C27" s="623"/>
      <c r="D27" s="671">
        <v>-12322696448</v>
      </c>
      <c r="E27" s="571"/>
      <c r="F27" s="856"/>
      <c r="G27" s="857"/>
      <c r="H27" s="858"/>
      <c r="I27" s="571"/>
      <c r="J27" s="252">
        <v>-74063459940</v>
      </c>
      <c r="K27" s="244"/>
      <c r="L27" s="845"/>
      <c r="M27" s="846"/>
      <c r="N27" s="847"/>
      <c r="R27" s="103"/>
    </row>
    <row r="28" spans="2:18" ht="15.95" customHeight="1">
      <c r="B28" s="624" t="s">
        <v>372</v>
      </c>
      <c r="C28" s="571"/>
      <c r="D28" s="674">
        <v>12988343769</v>
      </c>
      <c r="E28" s="571"/>
      <c r="F28" s="856"/>
      <c r="G28" s="857"/>
      <c r="H28" s="858"/>
      <c r="I28" s="571"/>
      <c r="J28" s="581">
        <f>SUM(J26:J27)</f>
        <v>70270209816</v>
      </c>
      <c r="K28" s="244"/>
      <c r="L28" s="845"/>
      <c r="M28" s="846"/>
      <c r="N28" s="847"/>
      <c r="R28" s="103"/>
    </row>
    <row r="29" spans="2:18" ht="23.25" customHeight="1">
      <c r="B29" s="622" t="s">
        <v>505</v>
      </c>
      <c r="C29" s="623"/>
      <c r="D29" s="678">
        <v>-4283824472.4152002</v>
      </c>
      <c r="E29" s="571"/>
      <c r="F29" s="856"/>
      <c r="G29" s="857"/>
      <c r="H29" s="858"/>
      <c r="I29" s="571"/>
      <c r="J29" s="252">
        <v>-29447990518.254501</v>
      </c>
      <c r="K29" s="244"/>
      <c r="L29" s="845"/>
      <c r="M29" s="846"/>
      <c r="N29" s="847"/>
      <c r="R29" s="103"/>
    </row>
    <row r="30" spans="2:18" ht="15.95" customHeight="1">
      <c r="B30" s="624" t="s">
        <v>373</v>
      </c>
      <c r="C30" s="571"/>
      <c r="D30" s="676">
        <v>8704519296.5848007</v>
      </c>
      <c r="E30" s="571"/>
      <c r="F30" s="856"/>
      <c r="G30" s="857"/>
      <c r="H30" s="858"/>
      <c r="I30" s="571"/>
      <c r="J30" s="581">
        <f>SUM(J28:J29)</f>
        <v>40822219297.745499</v>
      </c>
      <c r="K30" s="244"/>
      <c r="L30" s="845"/>
      <c r="M30" s="846"/>
      <c r="N30" s="847"/>
      <c r="R30" s="288"/>
    </row>
    <row r="31" spans="2:18" ht="15.95" customHeight="1">
      <c r="B31" s="625" t="s">
        <v>494</v>
      </c>
      <c r="C31" s="571"/>
      <c r="D31" s="672">
        <v>3415830353</v>
      </c>
      <c r="E31" s="571"/>
      <c r="F31" s="856"/>
      <c r="G31" s="857"/>
      <c r="H31" s="858"/>
      <c r="I31" s="571"/>
      <c r="J31" s="581">
        <v>3435202591.8599825</v>
      </c>
      <c r="K31" s="244"/>
      <c r="L31" s="845"/>
      <c r="M31" s="846"/>
      <c r="N31" s="847"/>
      <c r="Q31" s="289"/>
      <c r="R31" s="290"/>
    </row>
    <row r="32" spans="2:18" ht="22.5" customHeight="1">
      <c r="B32" s="622" t="s">
        <v>506</v>
      </c>
      <c r="C32" s="623"/>
      <c r="D32" s="675">
        <v>366692018.75480998</v>
      </c>
      <c r="E32" s="571"/>
      <c r="F32" s="856"/>
      <c r="G32" s="857"/>
      <c r="H32" s="858"/>
      <c r="I32" s="571"/>
      <c r="J32" s="582">
        <v>10905964783.037823</v>
      </c>
      <c r="K32" s="244"/>
      <c r="L32" s="845"/>
      <c r="M32" s="846"/>
      <c r="N32" s="847"/>
    </row>
    <row r="33" spans="2:18" ht="15.95" customHeight="1">
      <c r="B33" s="626" t="s">
        <v>396</v>
      </c>
      <c r="C33" s="623"/>
      <c r="D33" s="673">
        <v>12487041668.339611</v>
      </c>
      <c r="E33" s="571"/>
      <c r="F33" s="859"/>
      <c r="G33" s="860"/>
      <c r="H33" s="861"/>
      <c r="I33" s="571"/>
      <c r="J33" s="583">
        <f>SUM(J30:J32)</f>
        <v>55163386672.643311</v>
      </c>
      <c r="K33" s="244"/>
      <c r="L33" s="848"/>
      <c r="M33" s="849"/>
      <c r="N33" s="850"/>
      <c r="R33" s="103"/>
    </row>
    <row r="34" spans="2:18" ht="36">
      <c r="B34" s="834" t="s">
        <v>430</v>
      </c>
      <c r="C34" s="835"/>
      <c r="D34" s="836"/>
      <c r="E34" s="587"/>
      <c r="F34" s="762" t="s">
        <v>521</v>
      </c>
      <c r="G34" s="627"/>
      <c r="H34" s="628" t="s">
        <v>488</v>
      </c>
      <c r="I34" s="587"/>
      <c r="J34" s="588"/>
      <c r="K34" s="244"/>
      <c r="L34" s="245" t="s">
        <v>392</v>
      </c>
      <c r="M34" s="245"/>
      <c r="N34" s="246" t="s">
        <v>405</v>
      </c>
      <c r="R34" s="291"/>
    </row>
    <row r="35" spans="2:18">
      <c r="B35" s="629" t="s">
        <v>10</v>
      </c>
      <c r="C35" s="572" t="s">
        <v>11</v>
      </c>
      <c r="D35" s="630"/>
      <c r="E35" s="572"/>
      <c r="F35" s="631"/>
      <c r="G35" s="632"/>
      <c r="H35" s="633"/>
      <c r="I35" s="572"/>
      <c r="J35" s="250"/>
      <c r="K35" s="244"/>
      <c r="L35" s="263"/>
      <c r="M35" s="264"/>
      <c r="N35" s="265"/>
    </row>
    <row r="36" spans="2:18">
      <c r="B36" s="634" t="s">
        <v>378</v>
      </c>
      <c r="C36" s="635">
        <v>11</v>
      </c>
      <c r="D36" s="636">
        <v>11839511761</v>
      </c>
      <c r="E36" s="573"/>
      <c r="F36" s="637">
        <v>3917132453.6603904</v>
      </c>
      <c r="G36" s="638" t="s">
        <v>395</v>
      </c>
      <c r="H36" s="639">
        <v>15756644214.660391</v>
      </c>
      <c r="I36" s="573"/>
      <c r="J36" s="252" t="e">
        <f>+ER!#REF!</f>
        <v>#REF!</v>
      </c>
      <c r="K36" s="244" t="s">
        <v>394</v>
      </c>
      <c r="L36" s="266" t="e">
        <f>-BG!#REF!-BG!#REF!</f>
        <v>#REF!</v>
      </c>
      <c r="M36" s="215" t="s">
        <v>395</v>
      </c>
      <c r="N36" s="267" t="e">
        <f>+J36+L36</f>
        <v>#REF!</v>
      </c>
    </row>
    <row r="37" spans="2:18">
      <c r="B37" s="640" t="s">
        <v>377</v>
      </c>
      <c r="C37" s="641">
        <v>11</v>
      </c>
      <c r="D37" s="636">
        <v>647529907</v>
      </c>
      <c r="E37" s="573"/>
      <c r="F37" s="642"/>
      <c r="G37" s="643"/>
      <c r="H37" s="639">
        <v>647529907</v>
      </c>
      <c r="I37" s="573"/>
      <c r="J37" s="252" t="e">
        <f>+ER!#REF!</f>
        <v>#REF!</v>
      </c>
      <c r="K37" s="244"/>
      <c r="L37" s="268"/>
      <c r="M37" s="219"/>
      <c r="N37" s="267" t="e">
        <f>+J37</f>
        <v>#REF!</v>
      </c>
    </row>
    <row r="38" spans="2:18">
      <c r="B38" s="254" t="s">
        <v>397</v>
      </c>
      <c r="C38" s="216"/>
      <c r="D38" s="592">
        <v>12487041668</v>
      </c>
      <c r="E38" s="573"/>
      <c r="F38" s="268"/>
      <c r="G38" s="219"/>
      <c r="H38" s="255">
        <v>16404174121.660391</v>
      </c>
      <c r="J38" s="255" t="e">
        <f>SUM(J36:J37)</f>
        <v>#REF!</v>
      </c>
      <c r="K38" s="244"/>
      <c r="L38" s="268"/>
      <c r="M38" s="219"/>
      <c r="N38" s="255" t="e">
        <f>SUM(N36:N37)</f>
        <v>#REF!</v>
      </c>
      <c r="Q38" s="573">
        <f>+D38-D33</f>
        <v>-0.33961105346679688</v>
      </c>
    </row>
    <row r="39" spans="2:18">
      <c r="B39" s="253" t="s">
        <v>38</v>
      </c>
      <c r="C39" s="216">
        <v>12</v>
      </c>
      <c r="D39" s="269">
        <v>-2854006612</v>
      </c>
      <c r="E39" s="573"/>
      <c r="F39" s="268"/>
      <c r="G39" s="217"/>
      <c r="H39" s="269">
        <v>-2854006612</v>
      </c>
      <c r="I39" s="573"/>
      <c r="J39" s="252" t="e">
        <f>+ER!#REF!</f>
        <v>#REF!</v>
      </c>
      <c r="K39" s="244"/>
      <c r="L39" s="268"/>
      <c r="M39" s="217"/>
      <c r="N39" s="269" t="e">
        <f>+J39</f>
        <v>#REF!</v>
      </c>
    </row>
    <row r="40" spans="2:18">
      <c r="B40" s="256" t="s">
        <v>33</v>
      </c>
      <c r="C40" s="589"/>
      <c r="D40" s="594">
        <v>9633035056</v>
      </c>
      <c r="E40" s="573"/>
      <c r="F40" s="258"/>
      <c r="G40" s="212"/>
      <c r="H40" s="257">
        <v>13550167509.660391</v>
      </c>
      <c r="I40" s="573"/>
      <c r="J40" s="257" t="e">
        <f>SUM(J38:J39)</f>
        <v>#REF!</v>
      </c>
      <c r="K40" s="244"/>
      <c r="L40" s="258"/>
      <c r="M40" s="212"/>
      <c r="N40" s="257" t="e">
        <f>SUM(N38:N39)</f>
        <v>#REF!</v>
      </c>
    </row>
    <row r="41" spans="2:18">
      <c r="B41" s="258"/>
      <c r="C41" s="589"/>
      <c r="D41" s="595"/>
      <c r="E41" s="573"/>
      <c r="F41" s="258"/>
      <c r="G41" s="212"/>
      <c r="H41" s="270"/>
      <c r="I41" s="573"/>
      <c r="J41" s="259"/>
      <c r="K41" s="244"/>
      <c r="L41" s="258"/>
      <c r="M41" s="212"/>
      <c r="N41" s="270"/>
    </row>
    <row r="42" spans="2:18">
      <c r="B42" s="251" t="s">
        <v>77</v>
      </c>
      <c r="C42" s="214">
        <v>13</v>
      </c>
      <c r="D42" s="267">
        <v>-2326038288</v>
      </c>
      <c r="E42" s="573"/>
      <c r="F42" s="271"/>
      <c r="G42" s="219"/>
      <c r="H42" s="267">
        <v>-2326038288</v>
      </c>
      <c r="I42" s="573"/>
      <c r="J42" s="252" t="e">
        <f>+ER!#REF!</f>
        <v>#REF!</v>
      </c>
      <c r="K42" s="247"/>
      <c r="L42" s="271"/>
      <c r="M42" s="219"/>
      <c r="N42" s="267" t="e">
        <f>+J42</f>
        <v>#REF!</v>
      </c>
    </row>
    <row r="43" spans="2:18">
      <c r="B43" s="253" t="s">
        <v>125</v>
      </c>
      <c r="C43" s="216">
        <v>14</v>
      </c>
      <c r="D43" s="269">
        <v>-1192711715</v>
      </c>
      <c r="E43" s="573"/>
      <c r="F43" s="268"/>
      <c r="G43" s="217"/>
      <c r="H43" s="269">
        <v>-1192711715</v>
      </c>
      <c r="I43" s="573"/>
      <c r="J43" s="252" t="e">
        <f>+ER!#REF!</f>
        <v>#REF!</v>
      </c>
      <c r="K43" s="248"/>
      <c r="L43" s="268"/>
      <c r="M43" s="217"/>
      <c r="N43" s="269" t="e">
        <f>+J43</f>
        <v>#REF!</v>
      </c>
    </row>
    <row r="44" spans="2:18">
      <c r="B44" s="253" t="s">
        <v>387</v>
      </c>
      <c r="C44" s="216">
        <v>15</v>
      </c>
      <c r="D44" s="269">
        <v>-185701230</v>
      </c>
      <c r="E44" s="573"/>
      <c r="F44" s="268"/>
      <c r="G44" s="217"/>
      <c r="H44" s="269">
        <v>-185701230</v>
      </c>
      <c r="I44" s="573"/>
      <c r="J44" s="252" t="e">
        <f>+ER!#REF!</f>
        <v>#REF!</v>
      </c>
      <c r="K44" s="248"/>
      <c r="L44" s="268"/>
      <c r="M44" s="217"/>
      <c r="N44" s="269" t="e">
        <f>+J44</f>
        <v>#REF!</v>
      </c>
    </row>
    <row r="45" spans="2:18">
      <c r="B45" s="256" t="s">
        <v>414</v>
      </c>
      <c r="C45" s="590"/>
      <c r="D45" s="596">
        <v>-3704451233</v>
      </c>
      <c r="E45" s="574"/>
      <c r="F45" s="277"/>
      <c r="G45" s="278"/>
      <c r="H45" s="279">
        <v>-3704451233</v>
      </c>
      <c r="I45" s="574"/>
      <c r="J45" s="257" t="e">
        <f>SUM(J42:J44)</f>
        <v>#REF!</v>
      </c>
      <c r="K45" s="276"/>
      <c r="L45" s="277"/>
      <c r="M45" s="278"/>
      <c r="N45" s="279" t="e">
        <f>+J45</f>
        <v>#REF!</v>
      </c>
    </row>
    <row r="46" spans="2:18">
      <c r="B46" s="256" t="s">
        <v>35</v>
      </c>
      <c r="C46" s="589"/>
      <c r="D46" s="595"/>
      <c r="E46" s="573"/>
      <c r="F46" s="258"/>
      <c r="G46" s="212"/>
      <c r="H46" s="270"/>
      <c r="I46" s="573"/>
      <c r="J46" s="250"/>
      <c r="K46" s="244"/>
      <c r="L46" s="258"/>
      <c r="M46" s="212"/>
      <c r="N46" s="270"/>
    </row>
    <row r="47" spans="2:18">
      <c r="B47" s="251" t="s">
        <v>36</v>
      </c>
      <c r="C47" s="214"/>
      <c r="D47" s="591">
        <v>-23384852</v>
      </c>
      <c r="E47" s="573"/>
      <c r="F47" s="271"/>
      <c r="G47" s="219"/>
      <c r="H47" s="267">
        <v>-23384852</v>
      </c>
      <c r="I47" s="573"/>
      <c r="J47" s="252" t="e">
        <f>+ER!#REF!</f>
        <v>#REF!</v>
      </c>
      <c r="K47" s="247"/>
      <c r="L47" s="271"/>
      <c r="M47" s="219"/>
      <c r="N47" s="267" t="e">
        <f t="shared" ref="N47:N52" si="0">+J47</f>
        <v>#REF!</v>
      </c>
    </row>
    <row r="48" spans="2:18">
      <c r="B48" s="253" t="s">
        <v>374</v>
      </c>
      <c r="C48" s="216">
        <v>16</v>
      </c>
      <c r="D48" s="591">
        <v>53832804</v>
      </c>
      <c r="E48" s="573"/>
      <c r="F48" s="268"/>
      <c r="G48" s="217"/>
      <c r="H48" s="269">
        <v>53832804</v>
      </c>
      <c r="I48" s="573"/>
      <c r="J48" s="252" t="e">
        <f>+ER!#REF!</f>
        <v>#REF!</v>
      </c>
      <c r="K48" s="248"/>
      <c r="L48" s="268"/>
      <c r="M48" s="217"/>
      <c r="N48" s="269" t="e">
        <f t="shared" si="0"/>
        <v>#REF!</v>
      </c>
    </row>
    <row r="49" spans="2:16">
      <c r="B49" s="253" t="s">
        <v>380</v>
      </c>
      <c r="C49" s="216">
        <v>17</v>
      </c>
      <c r="D49" s="269">
        <v>-4550387008</v>
      </c>
      <c r="E49" s="573"/>
      <c r="F49" s="268"/>
      <c r="G49" s="217"/>
      <c r="H49" s="269">
        <v>-4550387008</v>
      </c>
      <c r="I49" s="573"/>
      <c r="J49" s="252" t="e">
        <f>+ER!#REF!</f>
        <v>#REF!</v>
      </c>
      <c r="K49" s="248"/>
      <c r="L49" s="268"/>
      <c r="M49" s="217"/>
      <c r="N49" s="269" t="e">
        <f t="shared" si="0"/>
        <v>#REF!</v>
      </c>
    </row>
    <row r="50" spans="2:16">
      <c r="B50" s="256" t="s">
        <v>415</v>
      </c>
      <c r="C50" s="216"/>
      <c r="D50" s="260">
        <v>-4519939056</v>
      </c>
      <c r="E50" s="573"/>
      <c r="F50" s="282"/>
      <c r="G50" s="283"/>
      <c r="H50" s="260">
        <v>-4519939056</v>
      </c>
      <c r="I50" s="573"/>
      <c r="J50" s="280" t="e">
        <f>SUM(J47:J49)</f>
        <v>#REF!</v>
      </c>
      <c r="K50" s="281"/>
      <c r="L50" s="282"/>
      <c r="M50" s="283"/>
      <c r="N50" s="260" t="e">
        <f t="shared" si="0"/>
        <v>#REF!</v>
      </c>
    </row>
    <row r="51" spans="2:16">
      <c r="B51" s="254" t="s">
        <v>443</v>
      </c>
      <c r="C51" s="216"/>
      <c r="D51" s="592">
        <v>1408644767</v>
      </c>
      <c r="E51" s="573"/>
      <c r="F51" s="282"/>
      <c r="G51" s="283"/>
      <c r="H51" s="260">
        <v>1408644767</v>
      </c>
      <c r="I51" s="573"/>
      <c r="J51" s="389" t="e">
        <f>+J40+J45+J50</f>
        <v>#REF!</v>
      </c>
      <c r="K51" s="281"/>
      <c r="L51" s="282"/>
      <c r="M51" s="283"/>
      <c r="N51" s="260" t="e">
        <f t="shared" si="0"/>
        <v>#REF!</v>
      </c>
      <c r="P51" s="390" t="e">
        <f>+N51-ER!#REF!</f>
        <v>#REF!</v>
      </c>
    </row>
    <row r="52" spans="2:16">
      <c r="B52" s="253" t="s">
        <v>8</v>
      </c>
      <c r="C52" s="216">
        <v>18</v>
      </c>
      <c r="D52" s="593">
        <v>0</v>
      </c>
      <c r="E52" s="573"/>
      <c r="F52" s="268"/>
      <c r="G52" s="217"/>
      <c r="H52" s="269">
        <v>0</v>
      </c>
      <c r="I52" s="573"/>
      <c r="J52" s="252" t="e">
        <f>+ER!#REF!</f>
        <v>#REF!</v>
      </c>
      <c r="K52" s="248"/>
      <c r="L52" s="268"/>
      <c r="M52" s="217"/>
      <c r="N52" s="269" t="e">
        <f t="shared" si="0"/>
        <v>#REF!</v>
      </c>
    </row>
    <row r="53" spans="2:16">
      <c r="B53" s="254" t="s">
        <v>37</v>
      </c>
      <c r="C53" s="216"/>
      <c r="D53" s="597">
        <v>1408644767</v>
      </c>
      <c r="E53" s="573"/>
      <c r="F53" s="268"/>
      <c r="G53" s="217"/>
      <c r="H53" s="260">
        <v>5325777220.6603909</v>
      </c>
      <c r="I53" s="573"/>
      <c r="J53" s="260" t="e">
        <f>+J40+J45+J50+J52</f>
        <v>#REF!</v>
      </c>
      <c r="K53" s="248"/>
      <c r="L53" s="268"/>
      <c r="M53" s="217"/>
      <c r="N53" s="260" t="e">
        <f>+N40+N45+N50+N52</f>
        <v>#REF!</v>
      </c>
    </row>
    <row r="54" spans="2:16">
      <c r="B54" s="251" t="s">
        <v>27</v>
      </c>
      <c r="C54" s="214"/>
      <c r="D54" s="593">
        <v>0</v>
      </c>
      <c r="E54" s="573"/>
      <c r="F54" s="258"/>
      <c r="G54" s="212"/>
      <c r="H54" s="272">
        <v>0</v>
      </c>
      <c r="I54" s="573"/>
      <c r="J54" s="252" t="e">
        <f>+ER!#REF!</f>
        <v>#REF!</v>
      </c>
      <c r="K54" s="244"/>
      <c r="L54" s="258"/>
      <c r="M54" s="212"/>
      <c r="N54" s="272" t="e">
        <f>+J54</f>
        <v>#REF!</v>
      </c>
    </row>
    <row r="55" spans="2:16" ht="13.5" thickBot="1">
      <c r="B55" s="262" t="s">
        <v>365</v>
      </c>
      <c r="C55" s="220"/>
      <c r="D55" s="598">
        <v>1408644767</v>
      </c>
      <c r="E55" s="573"/>
      <c r="F55" s="273"/>
      <c r="G55" s="221"/>
      <c r="H55" s="261">
        <v>5325777220.6603909</v>
      </c>
      <c r="I55" s="573"/>
      <c r="J55" s="261" t="e">
        <f>+J53+J54</f>
        <v>#REF!</v>
      </c>
      <c r="K55" s="249"/>
      <c r="L55" s="273"/>
      <c r="M55" s="221"/>
      <c r="N55" s="261" t="e">
        <f>+N53+N54</f>
        <v>#REF!</v>
      </c>
    </row>
    <row r="56" spans="2:16" ht="13.5" thickTop="1">
      <c r="J56" s="51" t="e">
        <f>+J55-ER!#REF!</f>
        <v>#REF!</v>
      </c>
    </row>
    <row r="57" spans="2:16" ht="12.75" customHeight="1">
      <c r="B57" s="833" t="s">
        <v>527</v>
      </c>
      <c r="C57" s="833"/>
      <c r="D57" s="833"/>
      <c r="E57" s="833"/>
      <c r="F57" s="833"/>
      <c r="G57" s="833"/>
      <c r="H57" s="833"/>
      <c r="I57" s="763"/>
    </row>
    <row r="58" spans="2:16">
      <c r="B58" s="833"/>
      <c r="C58" s="833"/>
      <c r="D58" s="833"/>
      <c r="E58" s="833"/>
      <c r="F58" s="833"/>
      <c r="G58" s="833"/>
      <c r="H58" s="833"/>
      <c r="I58" s="763"/>
    </row>
  </sheetData>
  <mergeCells count="8">
    <mergeCell ref="B57:H58"/>
    <mergeCell ref="B34:D34"/>
    <mergeCell ref="F23:H23"/>
    <mergeCell ref="O9:P9"/>
    <mergeCell ref="L24:N33"/>
    <mergeCell ref="L23:N23"/>
    <mergeCell ref="B23:C23"/>
    <mergeCell ref="F24:H3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 alignWithMargins="0"/>
  <rowBreaks count="1" manualBreakCount="1">
    <brk id="61" max="8" man="1"/>
  </rowBreaks>
  <ignoredErrors>
    <ignoredError sqref="K17 K13 K12 J17:J18 L17:L18 L12:L13 J13" emptyCellReference="1"/>
    <ignoredError sqref="N53 J39 N38:N39" 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3"/>
  <sheetViews>
    <sheetView showGridLines="0" view="pageBreakPreview" zoomScale="120" zoomScaleNormal="100" zoomScaleSheetLayoutView="120" workbookViewId="0">
      <selection activeCell="D16" sqref="D16"/>
    </sheetView>
  </sheetViews>
  <sheetFormatPr baseColWidth="10" defaultColWidth="10.42578125" defaultRowHeight="12.75" outlineLevelRow="1"/>
  <cols>
    <col min="1" max="1" width="35.42578125" style="39" customWidth="1"/>
    <col min="2" max="2" width="12.85546875" style="39" bestFit="1" customWidth="1"/>
    <col min="3" max="3" width="7.140625" style="39" customWidth="1"/>
    <col min="4" max="4" width="12.85546875" style="39" bestFit="1" customWidth="1"/>
    <col min="5" max="5" width="4.42578125" style="39" customWidth="1"/>
    <col min="6" max="16384" width="10.42578125" style="39"/>
  </cols>
  <sheetData>
    <row r="3" spans="1:5" ht="13.5" thickBot="1">
      <c r="A3" s="405"/>
      <c r="B3" s="405"/>
      <c r="C3" s="405"/>
      <c r="D3" s="405"/>
      <c r="E3" s="405"/>
    </row>
    <row r="6" spans="1:5" s="29" customFormat="1" ht="18.75">
      <c r="A6" s="407" t="s">
        <v>82</v>
      </c>
      <c r="B6" s="407"/>
      <c r="C6" s="407"/>
      <c r="D6" s="407"/>
      <c r="E6" s="407"/>
    </row>
    <row r="7" spans="1:5" s="42" customFormat="1"/>
    <row r="8" spans="1:5" s="42" customFormat="1">
      <c r="A8" s="42" t="s">
        <v>453</v>
      </c>
    </row>
    <row r="9" spans="1:5" s="42" customFormat="1"/>
    <row r="10" spans="1:5" s="42" customFormat="1">
      <c r="A10" s="41"/>
      <c r="B10" s="482" t="s">
        <v>464</v>
      </c>
      <c r="C10" s="85"/>
      <c r="D10" s="503" t="s">
        <v>465</v>
      </c>
      <c r="E10" s="41"/>
    </row>
    <row r="11" spans="1:5" s="42" customFormat="1">
      <c r="A11" s="46" t="s">
        <v>141</v>
      </c>
      <c r="B11" s="46">
        <v>1165820287</v>
      </c>
      <c r="C11" s="46"/>
      <c r="D11" s="46">
        <v>836146333</v>
      </c>
      <c r="E11" s="46"/>
    </row>
    <row r="12" spans="1:5" s="42" customFormat="1" hidden="1" outlineLevel="1">
      <c r="A12" s="46" t="s">
        <v>140</v>
      </c>
      <c r="B12" s="46"/>
      <c r="C12" s="46"/>
      <c r="D12" s="46"/>
      <c r="E12" s="46"/>
    </row>
    <row r="13" spans="1:5" s="42" customFormat="1" hidden="1" outlineLevel="1">
      <c r="A13" s="46" t="s">
        <v>142</v>
      </c>
      <c r="B13" s="46"/>
      <c r="C13" s="46"/>
      <c r="D13" s="46"/>
      <c r="E13" s="46"/>
    </row>
    <row r="14" spans="1:5" s="42" customFormat="1" collapsed="1">
      <c r="A14" s="46" t="s">
        <v>205</v>
      </c>
      <c r="B14" s="46">
        <v>1688186325</v>
      </c>
      <c r="C14" s="46"/>
      <c r="D14" s="46">
        <v>1914368824</v>
      </c>
      <c r="E14" s="46"/>
    </row>
    <row r="15" spans="1:5" s="42" customFormat="1" hidden="1">
      <c r="A15" s="2" t="s">
        <v>202</v>
      </c>
      <c r="B15" s="46">
        <v>0</v>
      </c>
      <c r="C15" s="2"/>
      <c r="D15" s="46">
        <v>0</v>
      </c>
      <c r="E15" s="2"/>
    </row>
    <row r="16" spans="1:5" s="42" customFormat="1" ht="13.5" thickBot="1">
      <c r="A16" s="73" t="s">
        <v>40</v>
      </c>
      <c r="B16" s="44">
        <f>SUM(B11:B14)</f>
        <v>2854006612</v>
      </c>
      <c r="C16" s="41"/>
      <c r="D16" s="44">
        <f>SUM(D11:D14)</f>
        <v>2750515157</v>
      </c>
      <c r="E16" s="73"/>
    </row>
    <row r="17" spans="1:5" s="42" customFormat="1" ht="13.5" thickTop="1">
      <c r="A17" s="46"/>
      <c r="B17" s="46"/>
      <c r="C17" s="46"/>
      <c r="D17" s="46"/>
      <c r="E17" s="46"/>
    </row>
    <row r="18" spans="1:5" s="42" customFormat="1" ht="12" customHeight="1">
      <c r="A18" s="47"/>
      <c r="B18" s="47"/>
      <c r="C18" s="47"/>
      <c r="D18" s="47"/>
      <c r="E18" s="47"/>
    </row>
    <row r="19" spans="1:5" s="42" customFormat="1"/>
    <row r="20" spans="1:5">
      <c r="A20" s="46"/>
      <c r="B20" s="46"/>
      <c r="C20" s="46"/>
      <c r="D20" s="46"/>
      <c r="E20" s="46"/>
    </row>
    <row r="21" spans="1:5">
      <c r="A21" s="46"/>
      <c r="B21" s="46"/>
      <c r="C21" s="46"/>
      <c r="D21" s="46"/>
      <c r="E21" s="46"/>
    </row>
    <row r="22" spans="1:5">
      <c r="A22" s="46"/>
      <c r="B22" s="46"/>
      <c r="C22" s="46"/>
      <c r="D22" s="46"/>
      <c r="E22" s="46"/>
    </row>
    <row r="23" spans="1:5">
      <c r="A23" s="46"/>
      <c r="B23" s="46"/>
      <c r="C23" s="46"/>
      <c r="D23" s="46"/>
      <c r="E23" s="4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ignoredErrors>
    <ignoredError sqref="B16:D16" formulaRange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27"/>
  <sheetViews>
    <sheetView showGridLines="0" view="pageBreakPreview" zoomScale="98" zoomScaleNormal="125" zoomScaleSheetLayoutView="98" workbookViewId="0">
      <selection activeCell="D24" sqref="D24"/>
    </sheetView>
  </sheetViews>
  <sheetFormatPr baseColWidth="10" defaultColWidth="10.42578125" defaultRowHeight="12.75"/>
  <cols>
    <col min="1" max="1" width="27.42578125" style="39" customWidth="1"/>
    <col min="2" max="2" width="14.42578125" style="39" customWidth="1"/>
    <col min="3" max="3" width="6.28515625" style="39" customWidth="1"/>
    <col min="4" max="4" width="14.42578125" style="39" customWidth="1"/>
    <col min="5" max="5" width="6.28515625" style="39" customWidth="1"/>
    <col min="6" max="16384" width="10.42578125" style="39"/>
  </cols>
  <sheetData>
    <row r="4" spans="1:5" ht="9.1999999999999993" customHeight="1" thickBot="1">
      <c r="A4" s="405"/>
      <c r="B4" s="405"/>
      <c r="C4" s="405"/>
      <c r="D4" s="405"/>
      <c r="E4" s="405"/>
    </row>
    <row r="5" spans="1:5" ht="9.1999999999999993" customHeight="1">
      <c r="A5" s="406"/>
      <c r="B5" s="406"/>
      <c r="C5" s="406"/>
      <c r="D5" s="406"/>
      <c r="E5" s="406"/>
    </row>
    <row r="6" spans="1:5" ht="9.1999999999999993" customHeight="1">
      <c r="A6" s="406"/>
      <c r="B6" s="406"/>
      <c r="C6" s="406"/>
      <c r="D6" s="406"/>
      <c r="E6" s="406"/>
    </row>
    <row r="7" spans="1:5" s="29" customFormat="1" ht="18.75">
      <c r="A7" s="407" t="s">
        <v>83</v>
      </c>
      <c r="B7" s="407"/>
      <c r="C7" s="407"/>
      <c r="D7" s="407"/>
      <c r="E7" s="407"/>
    </row>
    <row r="8" spans="1:5" s="42" customFormat="1" ht="4.5" customHeight="1"/>
    <row r="9" spans="1:5" s="42" customFormat="1" ht="9.1999999999999993" customHeight="1">
      <c r="A9" s="42" t="s">
        <v>454</v>
      </c>
    </row>
    <row r="10" spans="1:5" s="42" customFormat="1"/>
    <row r="11" spans="1:5" s="42" customFormat="1">
      <c r="A11" s="41"/>
      <c r="B11" s="482" t="s">
        <v>464</v>
      </c>
      <c r="C11" s="85"/>
      <c r="D11" s="503" t="s">
        <v>465</v>
      </c>
      <c r="E11" s="41"/>
    </row>
    <row r="12" spans="1:5" s="42" customFormat="1">
      <c r="A12" s="2" t="s">
        <v>143</v>
      </c>
      <c r="B12" s="511">
        <v>555160804</v>
      </c>
      <c r="C12" s="2"/>
      <c r="D12" s="511">
        <v>449699378</v>
      </c>
      <c r="E12" s="2"/>
    </row>
    <row r="13" spans="1:5" s="42" customFormat="1">
      <c r="A13" s="2" t="s">
        <v>144</v>
      </c>
      <c r="B13" s="511">
        <v>507593874</v>
      </c>
      <c r="C13" s="2"/>
      <c r="D13" s="511">
        <v>454200725</v>
      </c>
      <c r="E13" s="2"/>
    </row>
    <row r="14" spans="1:5" s="42" customFormat="1">
      <c r="A14" s="2" t="s">
        <v>34</v>
      </c>
      <c r="B14" s="511">
        <v>499843156</v>
      </c>
      <c r="C14" s="2"/>
      <c r="D14" s="511">
        <v>288954636</v>
      </c>
      <c r="E14" s="2"/>
    </row>
    <row r="15" spans="1:5" s="42" customFormat="1" ht="11.25" customHeight="1">
      <c r="A15" s="2" t="s">
        <v>60</v>
      </c>
      <c r="B15" s="511">
        <v>182146599</v>
      </c>
      <c r="C15" s="2"/>
      <c r="D15" s="511">
        <v>243836213</v>
      </c>
      <c r="E15" s="2"/>
    </row>
    <row r="16" spans="1:5" s="42" customFormat="1" ht="11.25" customHeight="1">
      <c r="A16" s="2" t="s">
        <v>59</v>
      </c>
      <c r="B16" s="511">
        <v>185243446</v>
      </c>
      <c r="C16" s="2"/>
      <c r="D16" s="511">
        <v>305969629</v>
      </c>
      <c r="E16" s="2"/>
    </row>
    <row r="17" spans="1:5" s="42" customFormat="1" ht="11.25" customHeight="1">
      <c r="A17" s="299" t="s">
        <v>368</v>
      </c>
      <c r="B17" s="511">
        <v>115688306</v>
      </c>
      <c r="C17" s="299"/>
      <c r="D17" s="511">
        <v>118667955</v>
      </c>
      <c r="E17" s="299"/>
    </row>
    <row r="18" spans="1:5" s="42" customFormat="1">
      <c r="A18" s="2" t="s">
        <v>62</v>
      </c>
      <c r="B18" s="511">
        <v>86068893</v>
      </c>
      <c r="C18" s="2"/>
      <c r="D18" s="511">
        <v>79354416</v>
      </c>
      <c r="E18" s="2"/>
    </row>
    <row r="19" spans="1:5" s="42" customFormat="1">
      <c r="A19" s="2" t="s">
        <v>203</v>
      </c>
      <c r="B19" s="511">
        <v>62605974</v>
      </c>
      <c r="C19" s="2"/>
      <c r="D19" s="511">
        <v>86205946</v>
      </c>
      <c r="E19" s="2"/>
    </row>
    <row r="20" spans="1:5" s="42" customFormat="1">
      <c r="A20" s="2" t="s">
        <v>61</v>
      </c>
      <c r="B20" s="511">
        <v>85879282</v>
      </c>
      <c r="C20" s="2"/>
      <c r="D20" s="511">
        <v>76615819</v>
      </c>
      <c r="E20" s="2"/>
    </row>
    <row r="21" spans="1:5" s="42" customFormat="1">
      <c r="A21" s="2" t="s">
        <v>4</v>
      </c>
      <c r="B21" s="511">
        <v>2417710</v>
      </c>
      <c r="C21" s="2"/>
      <c r="D21" s="511">
        <v>1542182</v>
      </c>
      <c r="E21" s="2"/>
    </row>
    <row r="22" spans="1:5" s="42" customFormat="1">
      <c r="A22" s="2" t="s">
        <v>124</v>
      </c>
      <c r="B22" s="511">
        <v>35996278</v>
      </c>
      <c r="C22" s="2"/>
      <c r="D22" s="511">
        <v>38204602</v>
      </c>
      <c r="E22" s="2"/>
    </row>
    <row r="23" spans="1:5" s="42" customFormat="1">
      <c r="A23" s="42" t="s">
        <v>5</v>
      </c>
      <c r="B23" s="511">
        <v>7393966</v>
      </c>
      <c r="D23" s="511">
        <v>10137577</v>
      </c>
    </row>
    <row r="24" spans="1:5" s="42" customFormat="1" ht="13.5" thickBot="1">
      <c r="A24" s="47" t="s">
        <v>40</v>
      </c>
      <c r="B24" s="44">
        <f>SUM(B12:B23)</f>
        <v>2326038288</v>
      </c>
      <c r="C24" s="47"/>
      <c r="D24" s="44">
        <f>SUM(D12:D23)</f>
        <v>2153389078</v>
      </c>
      <c r="E24" s="47"/>
    </row>
    <row r="25" spans="1:5" ht="13.5" thickTop="1">
      <c r="A25" s="46"/>
      <c r="B25" s="46"/>
      <c r="C25" s="46"/>
      <c r="D25" s="46"/>
      <c r="E25" s="46"/>
    </row>
    <row r="27" spans="1:5">
      <c r="A27" s="2"/>
      <c r="B27" s="2"/>
      <c r="C27" s="2"/>
      <c r="D27" s="2"/>
      <c r="E27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4"/>
  <sheetViews>
    <sheetView showGridLines="0" view="pageBreakPreview" zoomScale="110" zoomScaleNormal="115" zoomScaleSheetLayoutView="110" workbookViewId="0">
      <selection activeCell="G23" sqref="G23"/>
    </sheetView>
  </sheetViews>
  <sheetFormatPr baseColWidth="10" defaultColWidth="10.42578125" defaultRowHeight="12.75"/>
  <cols>
    <col min="1" max="1" width="32.7109375" style="39" customWidth="1"/>
    <col min="2" max="2" width="16.85546875" style="39" customWidth="1"/>
    <col min="3" max="3" width="6.7109375" style="39" customWidth="1"/>
    <col min="4" max="4" width="17" style="39" customWidth="1"/>
    <col min="5" max="16384" width="10.42578125" style="39"/>
  </cols>
  <sheetData>
    <row r="3" spans="1:4" ht="13.5" thickBot="1">
      <c r="A3" s="405"/>
      <c r="B3" s="405"/>
      <c r="C3" s="405"/>
      <c r="D3" s="405"/>
    </row>
    <row r="5" spans="1:4" s="29" customFormat="1" ht="18.75">
      <c r="A5" s="407" t="s">
        <v>159</v>
      </c>
      <c r="B5" s="40"/>
      <c r="C5" s="40"/>
      <c r="D5" s="40"/>
    </row>
    <row r="6" spans="1:4" ht="15">
      <c r="A6" s="2" t="s">
        <v>455</v>
      </c>
      <c r="B6" s="40"/>
      <c r="C6" s="40"/>
      <c r="D6" s="40"/>
    </row>
    <row r="7" spans="1:4" ht="15">
      <c r="A7" s="40"/>
      <c r="B7" s="40"/>
      <c r="C7" s="40"/>
      <c r="D7" s="40"/>
    </row>
    <row r="8" spans="1:4" s="42" customFormat="1"/>
    <row r="9" spans="1:4" s="42" customFormat="1">
      <c r="A9" s="515"/>
      <c r="B9" s="482" t="s">
        <v>464</v>
      </c>
      <c r="C9" s="85"/>
      <c r="D9" s="503" t="s">
        <v>465</v>
      </c>
    </row>
    <row r="10" spans="1:4" s="42" customFormat="1">
      <c r="A10" s="2" t="s">
        <v>402</v>
      </c>
      <c r="B10" s="511">
        <v>261372495</v>
      </c>
      <c r="C10" s="2"/>
      <c r="D10" s="511">
        <v>209185339</v>
      </c>
    </row>
    <row r="11" spans="1:4" s="42" customFormat="1">
      <c r="A11" s="2" t="s">
        <v>208</v>
      </c>
      <c r="B11" s="511">
        <v>270000000</v>
      </c>
      <c r="C11" s="2"/>
      <c r="D11" s="511">
        <v>285000000</v>
      </c>
    </row>
    <row r="12" spans="1:4" s="42" customFormat="1">
      <c r="A12" s="2" t="s">
        <v>122</v>
      </c>
      <c r="B12" s="511">
        <v>202517423</v>
      </c>
      <c r="C12" s="2"/>
      <c r="D12" s="511">
        <v>100650271</v>
      </c>
    </row>
    <row r="13" spans="1:4" s="42" customFormat="1">
      <c r="A13" s="2" t="s">
        <v>151</v>
      </c>
      <c r="B13" s="511">
        <v>191514483</v>
      </c>
      <c r="C13" s="2"/>
      <c r="D13" s="511">
        <v>218790372</v>
      </c>
    </row>
    <row r="14" spans="1:4" s="42" customFormat="1">
      <c r="A14" s="2" t="s">
        <v>153</v>
      </c>
      <c r="B14" s="511">
        <v>113785783</v>
      </c>
      <c r="C14" s="2"/>
      <c r="D14" s="511">
        <v>59403020</v>
      </c>
    </row>
    <row r="15" spans="1:4" s="42" customFormat="1">
      <c r="A15" s="2" t="s">
        <v>149</v>
      </c>
      <c r="B15" s="511">
        <v>55923244</v>
      </c>
      <c r="C15" s="2"/>
      <c r="D15" s="511">
        <v>118207962</v>
      </c>
    </row>
    <row r="16" spans="1:4" s="42" customFormat="1">
      <c r="A16" s="2" t="s">
        <v>150</v>
      </c>
      <c r="B16" s="511">
        <v>55196014</v>
      </c>
      <c r="C16" s="2"/>
      <c r="D16" s="511">
        <v>27331291</v>
      </c>
    </row>
    <row r="17" spans="1:4" s="42" customFormat="1">
      <c r="A17" s="2" t="s">
        <v>152</v>
      </c>
      <c r="B17" s="511">
        <v>36993182</v>
      </c>
      <c r="C17" s="2"/>
      <c r="D17" s="511">
        <v>19334455</v>
      </c>
    </row>
    <row r="18" spans="1:4" s="42" customFormat="1">
      <c r="A18" s="2" t="s">
        <v>154</v>
      </c>
      <c r="B18" s="511">
        <v>5409091</v>
      </c>
      <c r="C18" s="2"/>
      <c r="D18" s="511">
        <v>18138181</v>
      </c>
    </row>
    <row r="19" spans="1:4" ht="13.5" thickBot="1">
      <c r="A19" s="47" t="s">
        <v>40</v>
      </c>
      <c r="B19" s="44">
        <f>SUM(B10:B18)</f>
        <v>1192711715</v>
      </c>
      <c r="C19" s="41"/>
      <c r="D19" s="44">
        <f>SUM(D10:D18)</f>
        <v>1056040891</v>
      </c>
    </row>
    <row r="20" spans="1:4" ht="13.5" thickTop="1">
      <c r="A20" s="46"/>
      <c r="B20" s="46"/>
      <c r="C20" s="46"/>
      <c r="D20" s="46"/>
    </row>
    <row r="21" spans="1:4">
      <c r="A21" s="46"/>
      <c r="B21" s="46"/>
      <c r="C21" s="46"/>
      <c r="D21" s="46"/>
    </row>
    <row r="22" spans="1:4">
      <c r="A22" s="46"/>
      <c r="B22" s="46"/>
      <c r="C22" s="46"/>
      <c r="D22" s="46"/>
    </row>
    <row r="23" spans="1:4">
      <c r="A23" s="46"/>
      <c r="B23" s="46"/>
      <c r="C23" s="46"/>
      <c r="D23" s="46"/>
    </row>
    <row r="24" spans="1:4">
      <c r="A24" s="46"/>
      <c r="B24" s="46"/>
      <c r="C24" s="46"/>
      <c r="D24" s="46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showGridLines="0" view="pageBreakPreview" zoomScale="110" zoomScaleNormal="125" zoomScaleSheetLayoutView="110" workbookViewId="0">
      <selection activeCell="A14" sqref="A14:XFD14"/>
    </sheetView>
  </sheetViews>
  <sheetFormatPr baseColWidth="10" defaultColWidth="10.42578125" defaultRowHeight="12.75"/>
  <cols>
    <col min="1" max="1" width="50.5703125" style="39" customWidth="1"/>
    <col min="2" max="2" width="15.140625" style="39" bestFit="1" customWidth="1"/>
    <col min="3" max="3" width="5.42578125" style="39" customWidth="1"/>
    <col min="4" max="4" width="13.7109375" style="726" bestFit="1" customWidth="1"/>
    <col min="5" max="16384" width="10.42578125" style="39"/>
  </cols>
  <sheetData>
    <row r="3" spans="1:4" ht="13.5" thickBot="1">
      <c r="A3" s="405"/>
      <c r="B3" s="405"/>
      <c r="C3" s="405"/>
      <c r="D3" s="725"/>
    </row>
    <row r="5" spans="1:4" s="29" customFormat="1" ht="18.75">
      <c r="A5" s="407" t="s">
        <v>429</v>
      </c>
      <c r="B5" s="407"/>
      <c r="C5" s="407"/>
      <c r="D5" s="407"/>
    </row>
    <row r="6" spans="1:4">
      <c r="A6" s="2" t="s">
        <v>456</v>
      </c>
      <c r="B6" s="2"/>
      <c r="C6" s="2"/>
      <c r="D6" s="648"/>
    </row>
    <row r="7" spans="1:4" ht="15">
      <c r="A7" s="40"/>
      <c r="B7" s="40"/>
      <c r="C7" s="40"/>
      <c r="D7" s="739"/>
    </row>
    <row r="8" spans="1:4" s="42" customFormat="1">
      <c r="D8" s="302"/>
    </row>
    <row r="9" spans="1:4" s="42" customFormat="1">
      <c r="A9" s="41"/>
      <c r="B9" s="482" t="s">
        <v>464</v>
      </c>
      <c r="C9" s="85"/>
      <c r="D9" s="503" t="s">
        <v>465</v>
      </c>
    </row>
    <row r="10" spans="1:4" s="42" customFormat="1">
      <c r="A10" s="2" t="s">
        <v>416</v>
      </c>
      <c r="B10" s="511">
        <v>185701230</v>
      </c>
      <c r="C10" s="2"/>
      <c r="D10" s="764">
        <v>0</v>
      </c>
    </row>
    <row r="11" spans="1:4" s="42" customFormat="1">
      <c r="A11" s="648" t="s">
        <v>50</v>
      </c>
      <c r="B11" s="425">
        <v>0</v>
      </c>
      <c r="C11" s="2"/>
      <c r="D11" s="764">
        <v>0</v>
      </c>
    </row>
    <row r="12" spans="1:4" ht="13.5" thickBot="1">
      <c r="A12" s="47" t="s">
        <v>40</v>
      </c>
      <c r="B12" s="44">
        <f>+B10+B11</f>
        <v>185701230</v>
      </c>
      <c r="C12" s="47"/>
      <c r="D12" s="44">
        <f>+D10+D11</f>
        <v>0</v>
      </c>
    </row>
    <row r="13" spans="1:4" ht="13.5" thickTop="1">
      <c r="A13" s="46"/>
      <c r="B13" s="46"/>
      <c r="C13" s="46"/>
      <c r="D13" s="404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17"/>
  <sheetViews>
    <sheetView showGridLines="0" view="pageBreakPreview" zoomScale="110" zoomScaleNormal="125" zoomScaleSheetLayoutView="110" workbookViewId="0">
      <selection activeCell="D13" sqref="D13"/>
    </sheetView>
  </sheetViews>
  <sheetFormatPr baseColWidth="10" defaultColWidth="10.42578125" defaultRowHeight="12.75"/>
  <cols>
    <col min="1" max="1" width="50.5703125" style="39" customWidth="1"/>
    <col min="2" max="2" width="12.85546875" style="39" customWidth="1"/>
    <col min="3" max="3" width="6.42578125" style="39" customWidth="1"/>
    <col min="4" max="4" width="12.85546875" style="39" customWidth="1"/>
    <col min="5" max="16384" width="10.42578125" style="39"/>
  </cols>
  <sheetData>
    <row r="4" spans="1:4" ht="6" customHeight="1" thickBot="1">
      <c r="A4" s="405"/>
      <c r="B4" s="405"/>
      <c r="C4" s="405"/>
      <c r="D4" s="405"/>
    </row>
    <row r="6" spans="1:4" s="29" customFormat="1" ht="18.75">
      <c r="A6" s="407" t="s">
        <v>457</v>
      </c>
      <c r="B6" s="407"/>
      <c r="C6" s="407"/>
      <c r="D6" s="407"/>
    </row>
    <row r="7" spans="1:4">
      <c r="A7" s="2" t="s">
        <v>458</v>
      </c>
      <c r="B7" s="2"/>
      <c r="C7" s="2"/>
      <c r="D7" s="2"/>
    </row>
    <row r="8" spans="1:4" ht="15">
      <c r="A8" s="40"/>
      <c r="B8" s="40"/>
      <c r="C8" s="40"/>
      <c r="D8" s="40"/>
    </row>
    <row r="9" spans="1:4" s="42" customFormat="1"/>
    <row r="10" spans="1:4" s="42" customFormat="1">
      <c r="A10" s="41"/>
      <c r="B10" s="482" t="s">
        <v>464</v>
      </c>
      <c r="C10" s="85"/>
      <c r="D10" s="503" t="s">
        <v>465</v>
      </c>
    </row>
    <row r="11" spans="1:4" s="42" customFormat="1">
      <c r="A11" s="2" t="s">
        <v>121</v>
      </c>
      <c r="B11" s="511">
        <v>53832804</v>
      </c>
      <c r="C11" s="2"/>
      <c r="D11" s="511">
        <v>201027150</v>
      </c>
    </row>
    <row r="12" spans="1:4" ht="13.5" thickBot="1">
      <c r="A12" s="47" t="s">
        <v>40</v>
      </c>
      <c r="B12" s="44">
        <f>SUM(B11)</f>
        <v>53832804</v>
      </c>
      <c r="C12" s="41"/>
      <c r="D12" s="44">
        <f>SUM(D11)</f>
        <v>201027150</v>
      </c>
    </row>
    <row r="13" spans="1:4" ht="13.5" thickTop="1">
      <c r="A13" s="46"/>
      <c r="B13" s="46"/>
      <c r="C13" s="46"/>
      <c r="D13" s="46"/>
    </row>
    <row r="14" spans="1:4">
      <c r="A14" s="46"/>
      <c r="B14" s="46"/>
      <c r="C14" s="46"/>
      <c r="D14" s="46"/>
    </row>
    <row r="15" spans="1:4">
      <c r="A15" s="46"/>
      <c r="B15" s="46"/>
      <c r="C15" s="46"/>
      <c r="D15" s="46"/>
    </row>
    <row r="16" spans="1:4">
      <c r="A16" s="46"/>
      <c r="B16" s="46"/>
      <c r="C16" s="46"/>
      <c r="D16" s="46"/>
    </row>
    <row r="17" spans="1:4">
      <c r="A17" s="46"/>
      <c r="B17" s="46"/>
      <c r="C17" s="46"/>
      <c r="D17" s="46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view="pageBreakPreview" zoomScale="110" zoomScaleNormal="125" zoomScaleSheetLayoutView="110" workbookViewId="0">
      <selection activeCell="D20" sqref="D20"/>
    </sheetView>
  </sheetViews>
  <sheetFormatPr baseColWidth="10" defaultColWidth="10.42578125" defaultRowHeight="12.75" outlineLevelRow="1"/>
  <cols>
    <col min="1" max="1" width="39.42578125" style="39" customWidth="1"/>
    <col min="2" max="2" width="15.140625" style="39" bestFit="1" customWidth="1"/>
    <col min="3" max="3" width="7" style="39" customWidth="1"/>
    <col min="4" max="4" width="14.140625" style="39" bestFit="1" customWidth="1"/>
    <col min="5" max="16384" width="10.42578125" style="39"/>
  </cols>
  <sheetData>
    <row r="1" spans="1:4" ht="15.95" customHeight="1"/>
    <row r="3" spans="1:4" ht="13.5" thickBot="1">
      <c r="A3" s="405"/>
      <c r="B3" s="405"/>
      <c r="C3" s="405"/>
      <c r="D3" s="405"/>
    </row>
    <row r="6" spans="1:4" s="29" customFormat="1" ht="18.75">
      <c r="A6" s="407" t="s">
        <v>459</v>
      </c>
      <c r="B6" s="407"/>
      <c r="C6" s="407"/>
      <c r="D6" s="407"/>
    </row>
    <row r="7" spans="1:4">
      <c r="A7" s="2" t="s">
        <v>460</v>
      </c>
      <c r="B7" s="2"/>
      <c r="C7" s="2"/>
      <c r="D7" s="2"/>
    </row>
    <row r="8" spans="1:4" ht="15">
      <c r="A8" s="40"/>
      <c r="B8" s="40"/>
      <c r="C8" s="40"/>
      <c r="D8" s="40"/>
    </row>
    <row r="9" spans="1:4" s="42" customFormat="1"/>
    <row r="10" spans="1:4" s="42" customFormat="1">
      <c r="A10" s="41"/>
      <c r="B10" s="38" t="s">
        <v>464</v>
      </c>
      <c r="C10" s="53"/>
      <c r="D10" s="38" t="s">
        <v>465</v>
      </c>
    </row>
    <row r="11" spans="1:4" s="42" customFormat="1">
      <c r="A11" s="2" t="s">
        <v>156</v>
      </c>
      <c r="B11" s="511">
        <v>3045498858</v>
      </c>
      <c r="C11" s="2"/>
      <c r="D11" s="511">
        <v>3048211285</v>
      </c>
    </row>
    <row r="12" spans="1:4" s="42" customFormat="1">
      <c r="A12" s="2" t="s">
        <v>146</v>
      </c>
      <c r="B12" s="511">
        <v>1402792347</v>
      </c>
      <c r="C12" s="2"/>
      <c r="D12" s="511">
        <v>1054941898</v>
      </c>
    </row>
    <row r="13" spans="1:4" s="42" customFormat="1">
      <c r="A13" s="2" t="s">
        <v>158</v>
      </c>
      <c r="B13" s="511">
        <v>76450942</v>
      </c>
      <c r="C13" s="2"/>
      <c r="D13" s="511">
        <v>98267916</v>
      </c>
    </row>
    <row r="14" spans="1:4" s="42" customFormat="1">
      <c r="A14" s="2" t="s">
        <v>148</v>
      </c>
      <c r="B14" s="511">
        <v>6736884</v>
      </c>
      <c r="C14" s="2"/>
      <c r="D14" s="511">
        <v>14300002</v>
      </c>
    </row>
    <row r="15" spans="1:4" s="42" customFormat="1">
      <c r="A15" s="2" t="s">
        <v>147</v>
      </c>
      <c r="B15" s="511">
        <v>18907977</v>
      </c>
      <c r="C15" s="2"/>
      <c r="D15" s="511">
        <v>3639965</v>
      </c>
    </row>
    <row r="16" spans="1:4" s="42" customFormat="1" hidden="1" outlineLevel="1">
      <c r="A16" s="2" t="s">
        <v>155</v>
      </c>
      <c r="B16" s="2"/>
      <c r="C16" s="2"/>
      <c r="D16" s="511"/>
    </row>
    <row r="17" spans="1:4" s="42" customFormat="1" hidden="1" outlineLevel="1">
      <c r="A17" s="2" t="s">
        <v>157</v>
      </c>
      <c r="B17" s="2"/>
      <c r="C17" s="2"/>
      <c r="D17" s="511"/>
    </row>
    <row r="18" spans="1:4" s="42" customFormat="1" hidden="1" collapsed="1">
      <c r="A18" s="2"/>
      <c r="B18" s="2"/>
      <c r="C18" s="2"/>
      <c r="D18" s="511"/>
    </row>
    <row r="19" spans="1:4" s="42" customFormat="1" hidden="1">
      <c r="A19" s="2"/>
      <c r="B19" s="2"/>
      <c r="C19" s="2"/>
      <c r="D19" s="511"/>
    </row>
    <row r="20" spans="1:4" ht="13.5" thickBot="1">
      <c r="A20" s="47" t="s">
        <v>40</v>
      </c>
      <c r="B20" s="44">
        <f>SUM(B11:B19)</f>
        <v>4550387008</v>
      </c>
      <c r="C20" s="41"/>
      <c r="D20" s="44">
        <f>SUM(D11:D19)</f>
        <v>4219361066</v>
      </c>
    </row>
    <row r="21" spans="1:4" ht="13.5" thickTop="1">
      <c r="A21" s="46"/>
      <c r="B21" s="46"/>
      <c r="C21" s="46"/>
      <c r="D21" s="46"/>
    </row>
    <row r="22" spans="1:4">
      <c r="A22" s="46"/>
      <c r="B22" s="46"/>
      <c r="C22" s="46"/>
      <c r="D22" s="46"/>
    </row>
    <row r="23" spans="1:4">
      <c r="A23" s="46"/>
      <c r="B23" s="46"/>
      <c r="C23" s="46"/>
      <c r="D23" s="46"/>
    </row>
    <row r="24" spans="1:4">
      <c r="A24" s="46"/>
      <c r="B24" s="46"/>
      <c r="C24" s="46"/>
      <c r="D24" s="46"/>
    </row>
    <row r="25" spans="1:4">
      <c r="A25" s="46"/>
      <c r="B25" s="46"/>
      <c r="C25" s="46"/>
      <c r="D25" s="46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showGridLines="0" view="pageBreakPreview" zoomScale="110" zoomScaleNormal="150" zoomScaleSheetLayoutView="110" workbookViewId="0">
      <selection activeCell="F3" sqref="F3"/>
    </sheetView>
  </sheetViews>
  <sheetFormatPr baseColWidth="10" defaultColWidth="10.42578125" defaultRowHeight="12.75"/>
  <cols>
    <col min="1" max="1" width="39" style="39" customWidth="1"/>
    <col min="2" max="2" width="10.85546875" style="39" customWidth="1"/>
    <col min="3" max="3" width="5" style="39" customWidth="1"/>
    <col min="4" max="4" width="10.85546875" style="39" customWidth="1"/>
    <col min="5" max="16384" width="10.42578125" style="39"/>
  </cols>
  <sheetData>
    <row r="3" spans="1:4" ht="13.5" thickBot="1">
      <c r="A3" s="405"/>
      <c r="B3" s="405"/>
      <c r="C3" s="405"/>
      <c r="D3" s="405"/>
    </row>
    <row r="5" spans="1:4" s="29" customFormat="1" ht="18.75">
      <c r="A5" s="407" t="s">
        <v>388</v>
      </c>
      <c r="B5" s="407"/>
      <c r="C5" s="407"/>
      <c r="D5" s="407"/>
    </row>
    <row r="6" spans="1:4">
      <c r="A6" s="102" t="s">
        <v>461</v>
      </c>
      <c r="B6" s="102"/>
      <c r="C6" s="102"/>
      <c r="D6" s="102"/>
    </row>
    <row r="7" spans="1:4" ht="15">
      <c r="A7" s="40"/>
      <c r="B7" s="40"/>
      <c r="C7" s="40"/>
      <c r="D7" s="40"/>
    </row>
    <row r="8" spans="1:4" s="42" customFormat="1"/>
    <row r="9" spans="1:4" s="42" customFormat="1">
      <c r="A9" s="41"/>
      <c r="B9" s="38" t="s">
        <v>464</v>
      </c>
      <c r="C9" s="53"/>
      <c r="D9" s="38" t="s">
        <v>465</v>
      </c>
    </row>
    <row r="10" spans="1:4" s="42" customFormat="1">
      <c r="A10" s="102" t="s">
        <v>96</v>
      </c>
      <c r="B10" s="516">
        <v>0</v>
      </c>
      <c r="C10" s="102"/>
      <c r="D10" s="516">
        <v>0</v>
      </c>
    </row>
    <row r="11" spans="1:4" s="42" customFormat="1">
      <c r="A11" s="102" t="s">
        <v>462</v>
      </c>
      <c r="B11" s="516">
        <v>0</v>
      </c>
      <c r="C11" s="102"/>
      <c r="D11" s="516">
        <v>0</v>
      </c>
    </row>
    <row r="12" spans="1:4" s="42" customFormat="1" hidden="1">
      <c r="A12" s="2"/>
      <c r="B12" s="2"/>
      <c r="C12" s="2"/>
      <c r="D12" s="2"/>
    </row>
    <row r="13" spans="1:4" s="42" customFormat="1" hidden="1">
      <c r="A13" s="2"/>
      <c r="B13" s="2"/>
      <c r="C13" s="2"/>
      <c r="D13" s="2"/>
    </row>
    <row r="14" spans="1:4" ht="13.5" thickBot="1">
      <c r="A14" s="47" t="s">
        <v>40</v>
      </c>
      <c r="B14" s="44">
        <v>0</v>
      </c>
      <c r="C14" s="41"/>
      <c r="D14" s="44">
        <v>0</v>
      </c>
    </row>
    <row r="15" spans="1:4" ht="13.5" thickTop="1">
      <c r="A15" s="46"/>
      <c r="B15" s="46"/>
      <c r="C15" s="46"/>
      <c r="D15" s="46"/>
    </row>
    <row r="16" spans="1:4">
      <c r="A16" s="46"/>
      <c r="B16" s="46"/>
      <c r="C16" s="46"/>
      <c r="D16" s="46"/>
    </row>
    <row r="17" spans="1:4">
      <c r="A17" s="46"/>
      <c r="B17" s="46"/>
      <c r="C17" s="46"/>
      <c r="D17" s="46"/>
    </row>
    <row r="18" spans="1:4">
      <c r="A18" s="46"/>
      <c r="B18" s="46"/>
      <c r="C18" s="46"/>
      <c r="D18" s="46"/>
    </row>
    <row r="19" spans="1:4">
      <c r="A19" s="46"/>
      <c r="B19" s="46"/>
      <c r="C19" s="46"/>
      <c r="D19" s="46"/>
    </row>
  </sheetData>
  <pageMargins left="0.7" right="0.7" top="0.75" bottom="0.75" header="0.3" footer="0.3"/>
  <pageSetup paperSize="9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3"/>
  <sheetViews>
    <sheetView showGridLines="0" view="pageBreakPreview" topLeftCell="A16" zoomScaleNormal="85" zoomScaleSheetLayoutView="100" workbookViewId="0">
      <selection activeCell="F30" sqref="F30"/>
    </sheetView>
  </sheetViews>
  <sheetFormatPr baseColWidth="10" defaultRowHeight="15"/>
  <cols>
    <col min="1" max="1" width="31" customWidth="1"/>
    <col min="2" max="2" width="11.28515625" style="526" bestFit="1" customWidth="1"/>
    <col min="3" max="3" width="14" customWidth="1"/>
    <col min="4" max="4" width="5.85546875" customWidth="1"/>
    <col min="5" max="5" width="11.85546875" style="751" customWidth="1"/>
    <col min="6" max="6" width="14.140625" style="305" customWidth="1"/>
  </cols>
  <sheetData>
    <row r="3" spans="1:6" ht="15.75" thickBot="1">
      <c r="A3" s="398"/>
      <c r="B3" s="523"/>
      <c r="C3" s="398"/>
      <c r="D3" s="398"/>
      <c r="E3" s="740"/>
      <c r="F3" s="741"/>
    </row>
    <row r="5" spans="1:6" ht="18.75">
      <c r="A5" s="407" t="s">
        <v>389</v>
      </c>
      <c r="B5" s="524"/>
      <c r="C5" s="407"/>
      <c r="D5" s="407"/>
      <c r="E5" s="524"/>
      <c r="F5" s="407"/>
    </row>
    <row r="6" spans="1:6">
      <c r="A6" s="60"/>
      <c r="B6" s="517"/>
      <c r="C6" s="60"/>
      <c r="D6" s="60"/>
      <c r="E6" s="742"/>
      <c r="F6" s="743"/>
    </row>
    <row r="7" spans="1:6">
      <c r="A7" s="72"/>
      <c r="B7" s="525"/>
      <c r="C7" s="72"/>
      <c r="D7" s="72"/>
      <c r="E7" s="744"/>
      <c r="F7" s="745"/>
    </row>
    <row r="8" spans="1:6" ht="15" customHeight="1">
      <c r="A8" s="66"/>
      <c r="B8" s="862" t="s">
        <v>514</v>
      </c>
      <c r="C8" s="862"/>
      <c r="D8" s="66"/>
      <c r="E8" s="863" t="s">
        <v>515</v>
      </c>
      <c r="F8" s="863"/>
    </row>
    <row r="9" spans="1:6" ht="25.5">
      <c r="A9" s="66"/>
      <c r="B9" s="59" t="s">
        <v>88</v>
      </c>
      <c r="C9" s="59" t="s">
        <v>432</v>
      </c>
      <c r="D9" s="66"/>
      <c r="E9" s="59" t="s">
        <v>88</v>
      </c>
      <c r="F9" s="59" t="s">
        <v>432</v>
      </c>
    </row>
    <row r="10" spans="1:6">
      <c r="A10" s="83" t="s">
        <v>49</v>
      </c>
      <c r="B10" s="522"/>
      <c r="C10" s="83"/>
      <c r="D10" s="83"/>
      <c r="E10" s="521"/>
      <c r="F10" s="306"/>
    </row>
    <row r="11" spans="1:6">
      <c r="A11" s="83" t="s">
        <v>0</v>
      </c>
      <c r="B11" s="522"/>
      <c r="C11" s="83"/>
      <c r="D11" s="83"/>
      <c r="E11" s="521"/>
      <c r="F11" s="306"/>
    </row>
    <row r="12" spans="1:6">
      <c r="A12" s="60" t="s">
        <v>195</v>
      </c>
      <c r="B12" s="519">
        <v>3714.4499431595514</v>
      </c>
      <c r="C12" s="518">
        <v>22937397</v>
      </c>
      <c r="D12" s="60"/>
      <c r="E12" s="519">
        <v>6847.8900810626001</v>
      </c>
      <c r="F12" s="746">
        <v>37955321</v>
      </c>
    </row>
    <row r="13" spans="1:6">
      <c r="A13" s="84" t="s">
        <v>196</v>
      </c>
      <c r="B13" s="519">
        <v>314.36006723690645</v>
      </c>
      <c r="C13" s="518">
        <v>1941230</v>
      </c>
      <c r="D13" s="84"/>
      <c r="E13" s="519">
        <v>314.35996990598323</v>
      </c>
      <c r="F13" s="746">
        <v>1742381</v>
      </c>
    </row>
    <row r="14" spans="1:6">
      <c r="A14" s="84" t="s">
        <v>197</v>
      </c>
      <c r="B14" s="527">
        <f>SUM(B12:B13)</f>
        <v>4028.810010396458</v>
      </c>
      <c r="C14" s="790">
        <f>SUM(C12:C13)</f>
        <v>24878627</v>
      </c>
      <c r="D14" s="84"/>
      <c r="E14" s="527">
        <f>SUM(E12:E13)</f>
        <v>7162.2500509685833</v>
      </c>
      <c r="F14" s="790">
        <f>SUM(F12:F13)</f>
        <v>39697702</v>
      </c>
    </row>
    <row r="15" spans="1:6" ht="15.75" thickBot="1">
      <c r="A15" s="83" t="s">
        <v>89</v>
      </c>
      <c r="B15" s="528">
        <f>+B14</f>
        <v>4028.810010396458</v>
      </c>
      <c r="C15" s="303">
        <f>+C14</f>
        <v>24878627</v>
      </c>
      <c r="D15" s="83"/>
      <c r="E15" s="528">
        <f>+E14</f>
        <v>7162.2500509685833</v>
      </c>
      <c r="F15" s="303">
        <f>+F14</f>
        <v>39697702</v>
      </c>
    </row>
    <row r="16" spans="1:6" ht="15.75" thickTop="1">
      <c r="A16" s="83"/>
      <c r="B16" s="522"/>
      <c r="C16" s="83"/>
      <c r="D16" s="83"/>
      <c r="E16" s="521"/>
      <c r="F16" s="306"/>
    </row>
    <row r="17" spans="1:6">
      <c r="A17" s="83" t="s">
        <v>90</v>
      </c>
      <c r="B17" s="522"/>
      <c r="C17" s="83"/>
      <c r="D17" s="83"/>
      <c r="E17" s="521"/>
      <c r="F17" s="306"/>
    </row>
    <row r="18" spans="1:6">
      <c r="A18" s="83" t="s">
        <v>49</v>
      </c>
      <c r="B18" s="522"/>
      <c r="C18" s="83"/>
      <c r="D18" s="83"/>
      <c r="E18" s="521"/>
      <c r="F18" s="306"/>
    </row>
    <row r="19" spans="1:6">
      <c r="A19" s="83" t="s">
        <v>193</v>
      </c>
      <c r="B19" s="522"/>
      <c r="C19" s="83"/>
      <c r="D19" s="83"/>
      <c r="E19" s="521"/>
      <c r="F19" s="306"/>
    </row>
    <row r="20" spans="1:6">
      <c r="A20" s="84" t="s">
        <v>194</v>
      </c>
      <c r="B20" s="519">
        <v>0</v>
      </c>
      <c r="C20" s="518">
        <v>0</v>
      </c>
      <c r="D20" s="84"/>
      <c r="E20" s="520">
        <v>7937.9996218907263</v>
      </c>
      <c r="F20" s="746">
        <v>44087253</v>
      </c>
    </row>
    <row r="21" spans="1:6" ht="14.1" customHeight="1">
      <c r="A21" s="84" t="s">
        <v>198</v>
      </c>
      <c r="B21" s="520">
        <v>42354.001018173592</v>
      </c>
      <c r="C21" s="518">
        <v>262067499</v>
      </c>
      <c r="D21" s="84"/>
      <c r="E21" s="520">
        <v>51479.996759063368</v>
      </c>
      <c r="F21" s="746">
        <v>285917328</v>
      </c>
    </row>
    <row r="22" spans="1:6">
      <c r="A22" s="84" t="s">
        <v>199</v>
      </c>
      <c r="B22" s="520">
        <v>8202.1399423034964</v>
      </c>
      <c r="C22" s="518">
        <v>50751151</v>
      </c>
      <c r="D22" s="84"/>
      <c r="E22" s="520">
        <v>1208.9999009713808</v>
      </c>
      <c r="F22" s="747">
        <v>6714725</v>
      </c>
    </row>
    <row r="23" spans="1:6">
      <c r="A23" s="83" t="s">
        <v>200</v>
      </c>
      <c r="B23" s="748">
        <f>SUM(B20:B22)</f>
        <v>50556.140960477089</v>
      </c>
      <c r="C23" s="748">
        <f>SUM(C20:C22)</f>
        <v>312818650</v>
      </c>
      <c r="D23" s="83"/>
      <c r="E23" s="748">
        <f>SUM(E20:E22)</f>
        <v>60626.996281925472</v>
      </c>
      <c r="F23" s="748">
        <f>SUM(F20:F22)</f>
        <v>336719306</v>
      </c>
    </row>
    <row r="24" spans="1:6">
      <c r="A24" s="304"/>
      <c r="B24" s="519"/>
      <c r="C24" s="304"/>
      <c r="D24" s="304"/>
      <c r="E24" s="519"/>
      <c r="F24" s="304"/>
    </row>
    <row r="25" spans="1:6">
      <c r="A25" s="306" t="s">
        <v>51</v>
      </c>
      <c r="B25" s="521"/>
      <c r="C25" s="306"/>
      <c r="D25" s="306"/>
      <c r="E25" s="521"/>
      <c r="F25" s="306"/>
    </row>
    <row r="26" spans="1:6">
      <c r="A26" s="306" t="s">
        <v>193</v>
      </c>
      <c r="B26" s="521"/>
      <c r="C26" s="306"/>
      <c r="D26" s="306"/>
      <c r="E26" s="521"/>
      <c r="F26" s="306"/>
    </row>
    <row r="27" spans="1:6">
      <c r="A27" s="84" t="s">
        <v>428</v>
      </c>
      <c r="B27" s="520">
        <v>37440</v>
      </c>
      <c r="C27" s="518">
        <v>231661872</v>
      </c>
      <c r="D27" s="84"/>
      <c r="E27" s="520">
        <v>79793.998865672183</v>
      </c>
      <c r="F27" s="746">
        <v>443171880</v>
      </c>
    </row>
    <row r="28" spans="1:6">
      <c r="A28" s="83" t="s">
        <v>201</v>
      </c>
      <c r="B28" s="749">
        <f>+B27</f>
        <v>37440</v>
      </c>
      <c r="C28" s="749">
        <f>+C27</f>
        <v>231661872</v>
      </c>
      <c r="D28" s="83"/>
      <c r="E28" s="749">
        <f>+E27</f>
        <v>79793.998865672183</v>
      </c>
      <c r="F28" s="749">
        <f>+F27</f>
        <v>443171880</v>
      </c>
    </row>
    <row r="29" spans="1:6">
      <c r="A29" s="83"/>
      <c r="B29" s="522"/>
      <c r="C29" s="83"/>
      <c r="D29" s="83"/>
      <c r="E29" s="521"/>
      <c r="F29" s="306"/>
    </row>
    <row r="30" spans="1:6" ht="15.75" thickBot="1">
      <c r="A30" s="83" t="s">
        <v>91</v>
      </c>
      <c r="B30" s="750">
        <f>+B23+B28-1</f>
        <v>87995.140960477089</v>
      </c>
      <c r="C30" s="750">
        <f>+C23+C28</f>
        <v>544480522</v>
      </c>
      <c r="D30" s="83"/>
      <c r="E30" s="750">
        <f>+E23+E28</f>
        <v>140420.99514759766</v>
      </c>
      <c r="F30" s="750">
        <f>+F23+F28</f>
        <v>779891186</v>
      </c>
    </row>
    <row r="31" spans="1:6" ht="16.5" thickTop="1" thickBot="1">
      <c r="A31" s="83"/>
      <c r="B31" s="522"/>
      <c r="C31" s="83"/>
      <c r="D31" s="83"/>
      <c r="E31" s="521"/>
      <c r="F31" s="306"/>
    </row>
    <row r="32" spans="1:6" ht="15.75" thickBot="1">
      <c r="A32" s="83" t="s">
        <v>92</v>
      </c>
      <c r="B32" s="307">
        <f>+B15-B30+1</f>
        <v>-83965.330950080635</v>
      </c>
      <c r="C32" s="307">
        <f>+C15-C30</f>
        <v>-519601895</v>
      </c>
      <c r="D32" s="83"/>
      <c r="E32" s="307">
        <f>+E15-E30</f>
        <v>-133258.74509662908</v>
      </c>
      <c r="F32" s="307">
        <f>+F15-F30</f>
        <v>-740193484</v>
      </c>
    </row>
    <row r="33" ht="15.75" thickTop="1"/>
  </sheetData>
  <mergeCells count="2">
    <mergeCell ref="B8:C8"/>
    <mergeCell ref="E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0"/>
  <sheetViews>
    <sheetView showGridLines="0" view="pageBreakPreview" zoomScale="96" zoomScaleNormal="100" zoomScaleSheetLayoutView="96" workbookViewId="0">
      <selection activeCell="C14" sqref="C14"/>
    </sheetView>
  </sheetViews>
  <sheetFormatPr baseColWidth="10" defaultRowHeight="15"/>
  <cols>
    <col min="1" max="1" width="38" customWidth="1"/>
    <col min="2" max="2" width="6.140625" bestFit="1" customWidth="1"/>
    <col min="3" max="3" width="17.85546875" customWidth="1"/>
  </cols>
  <sheetData>
    <row r="3" spans="1:4" ht="15.75" thickBot="1">
      <c r="A3" s="398"/>
      <c r="B3" s="398"/>
      <c r="C3" s="398"/>
      <c r="D3" s="398"/>
    </row>
    <row r="6" spans="1:4" ht="18.75">
      <c r="A6" s="407" t="s">
        <v>418</v>
      </c>
      <c r="B6" s="408"/>
      <c r="C6" s="408"/>
    </row>
    <row r="7" spans="1:4">
      <c r="A7" s="2" t="s">
        <v>490</v>
      </c>
      <c r="B7" s="39"/>
      <c r="C7" s="39"/>
    </row>
    <row r="8" spans="1:4">
      <c r="A8" s="40"/>
      <c r="B8" s="40"/>
      <c r="C8" s="40"/>
    </row>
    <row r="9" spans="1:4">
      <c r="A9" s="42"/>
      <c r="B9" s="864" t="s">
        <v>167</v>
      </c>
      <c r="C9" s="864"/>
    </row>
    <row r="10" spans="1:4">
      <c r="A10" s="41" t="s">
        <v>166</v>
      </c>
      <c r="B10" s="38" t="s">
        <v>64</v>
      </c>
      <c r="C10" s="38" t="s">
        <v>165</v>
      </c>
    </row>
    <row r="11" spans="1:4">
      <c r="A11" s="2" t="s">
        <v>163</v>
      </c>
      <c r="B11" s="97">
        <v>0.5</v>
      </c>
      <c r="C11" s="71">
        <v>36500000000</v>
      </c>
    </row>
    <row r="12" spans="1:4">
      <c r="A12" s="2" t="s">
        <v>164</v>
      </c>
      <c r="B12" s="97">
        <v>0.5</v>
      </c>
      <c r="C12" s="71">
        <v>36500000000</v>
      </c>
    </row>
    <row r="13" spans="1:4" ht="15.75" thickBot="1">
      <c r="A13" s="47" t="s">
        <v>40</v>
      </c>
      <c r="B13" s="98">
        <f>+B11+B12</f>
        <v>1</v>
      </c>
      <c r="C13" s="44">
        <f>SUM(C11:C12)</f>
        <v>73000000000</v>
      </c>
    </row>
    <row r="14" spans="1:4" ht="15.75" thickTop="1"/>
    <row r="15" spans="1:4" s="646" customFormat="1" ht="23.25" customHeight="1">
      <c r="A15" s="42"/>
      <c r="B15" s="865" t="s">
        <v>520</v>
      </c>
      <c r="C15" s="865"/>
    </row>
    <row r="16" spans="1:4" s="646" customFormat="1">
      <c r="A16" s="41" t="s">
        <v>166</v>
      </c>
      <c r="B16" s="38"/>
      <c r="C16" s="38" t="s">
        <v>165</v>
      </c>
    </row>
    <row r="17" spans="1:3" s="646" customFormat="1">
      <c r="A17" s="2" t="s">
        <v>163</v>
      </c>
      <c r="B17" s="97"/>
      <c r="C17" s="71">
        <v>2500000000</v>
      </c>
    </row>
    <row r="18" spans="1:3">
      <c r="A18" s="2" t="s">
        <v>164</v>
      </c>
      <c r="B18" s="97"/>
      <c r="C18" s="71">
        <v>2500000000</v>
      </c>
    </row>
    <row r="19" spans="1:3" ht="15.75" thickBot="1">
      <c r="A19" s="47" t="s">
        <v>40</v>
      </c>
      <c r="B19" s="98"/>
      <c r="C19" s="44">
        <f>SUM(C17:C18)</f>
        <v>5000000000</v>
      </c>
    </row>
    <row r="20" spans="1:3" ht="15.75" thickTop="1"/>
  </sheetData>
  <mergeCells count="2">
    <mergeCell ref="B9:C9"/>
    <mergeCell ref="B15:C15"/>
  </mergeCells>
  <pageMargins left="0.75" right="0.75" top="1" bottom="1" header="0.5" footer="0.5"/>
  <pageSetup paperSize="9" orientation="portrait" horizontalDpi="4294967292" verticalDpi="4294967292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zoomScale="70" zoomScaleNormal="70" workbookViewId="0">
      <selection activeCell="J8" sqref="J8"/>
    </sheetView>
  </sheetViews>
  <sheetFormatPr baseColWidth="10" defaultColWidth="11.42578125" defaultRowHeight="15" outlineLevelRow="1"/>
  <cols>
    <col min="1" max="1" width="36.5703125" style="109" customWidth="1"/>
    <col min="2" max="3" width="15.5703125" style="114" customWidth="1"/>
    <col min="4" max="4" width="17.42578125" style="114" customWidth="1"/>
    <col min="5" max="10" width="15.5703125" style="114" customWidth="1"/>
    <col min="11" max="16384" width="11.42578125" style="109"/>
  </cols>
  <sheetData>
    <row r="1" spans="1:10" ht="15.75">
      <c r="A1" s="877"/>
      <c r="B1" s="877"/>
      <c r="C1" s="877"/>
      <c r="D1" s="877"/>
      <c r="E1" s="877"/>
      <c r="F1" s="877"/>
      <c r="G1" s="877"/>
      <c r="H1" s="877"/>
      <c r="I1" s="877"/>
      <c r="J1" s="877"/>
    </row>
    <row r="2" spans="1:10" ht="15.75">
      <c r="A2" s="759"/>
      <c r="B2" s="759"/>
      <c r="C2" s="759"/>
      <c r="D2" s="759"/>
      <c r="E2" s="759"/>
      <c r="F2" s="759"/>
      <c r="G2" s="759"/>
      <c r="H2" s="759"/>
      <c r="I2" s="759"/>
      <c r="J2" s="759"/>
    </row>
    <row r="3" spans="1:10" ht="16.5" thickBot="1">
      <c r="A3" s="409"/>
      <c r="B3" s="409"/>
      <c r="C3" s="409"/>
      <c r="D3" s="409"/>
      <c r="E3" s="409"/>
      <c r="F3" s="409"/>
      <c r="G3" s="409"/>
      <c r="H3" s="409"/>
      <c r="I3" s="409"/>
      <c r="J3" s="409"/>
    </row>
    <row r="4" spans="1:10" s="429" customFormat="1" ht="24.75" customHeight="1">
      <c r="A4" s="878"/>
      <c r="B4" s="878"/>
      <c r="C4" s="878"/>
      <c r="D4" s="878"/>
      <c r="E4" s="878"/>
      <c r="F4" s="878"/>
      <c r="G4" s="878"/>
      <c r="H4" s="878"/>
      <c r="I4" s="878"/>
      <c r="J4" s="428" t="s">
        <v>522</v>
      </c>
    </row>
    <row r="5" spans="1:10" s="429" customFormat="1" ht="24.75" customHeight="1">
      <c r="A5" s="879" t="s">
        <v>463</v>
      </c>
      <c r="B5" s="879"/>
      <c r="C5" s="879"/>
      <c r="D5" s="879"/>
      <c r="E5" s="879"/>
      <c r="F5" s="879"/>
      <c r="G5" s="879"/>
      <c r="H5" s="879"/>
      <c r="I5" s="879"/>
      <c r="J5" s="879"/>
    </row>
    <row r="6" spans="1:10" s="429" customFormat="1" ht="24.75" customHeight="1">
      <c r="A6" s="879"/>
      <c r="B6" s="879"/>
      <c r="C6" s="879"/>
      <c r="D6" s="879"/>
      <c r="E6" s="879"/>
      <c r="F6" s="879"/>
      <c r="G6" s="879"/>
      <c r="H6" s="879"/>
      <c r="I6" s="879"/>
      <c r="J6" s="879"/>
    </row>
    <row r="7" spans="1:10" s="429" customFormat="1" ht="24.75" customHeight="1">
      <c r="A7" s="880" t="s">
        <v>523</v>
      </c>
      <c r="B7" s="880"/>
      <c r="C7" s="880"/>
      <c r="D7" s="880"/>
      <c r="E7" s="880"/>
      <c r="F7" s="880"/>
      <c r="G7" s="880"/>
      <c r="H7" s="880"/>
      <c r="I7" s="880"/>
      <c r="J7" s="880"/>
    </row>
    <row r="8" spans="1:10" s="429" customFormat="1" ht="24.75" customHeight="1">
      <c r="A8" s="110"/>
      <c r="B8" s="111"/>
      <c r="C8" s="111"/>
      <c r="D8" s="111"/>
      <c r="E8" s="111"/>
      <c r="F8" s="111"/>
      <c r="G8" s="111"/>
      <c r="H8" s="111"/>
      <c r="I8" s="111"/>
      <c r="J8" s="111"/>
    </row>
    <row r="9" spans="1:10" s="429" customFormat="1" ht="24.75" hidden="1" customHeight="1" outlineLevel="1">
      <c r="A9" s="866" t="s">
        <v>214</v>
      </c>
      <c r="B9" s="869" t="s">
        <v>215</v>
      </c>
      <c r="C9" s="869"/>
      <c r="D9" s="869"/>
      <c r="E9" s="869"/>
      <c r="F9" s="870" t="s">
        <v>216</v>
      </c>
      <c r="G9" s="870"/>
      <c r="H9" s="870"/>
      <c r="I9" s="870"/>
      <c r="J9" s="871" t="s">
        <v>192</v>
      </c>
    </row>
    <row r="10" spans="1:10" s="429" customFormat="1" ht="15" hidden="1" customHeight="1" outlineLevel="1">
      <c r="A10" s="867"/>
      <c r="B10" s="874" t="s">
        <v>217</v>
      </c>
      <c r="C10" s="874" t="s">
        <v>218</v>
      </c>
      <c r="D10" s="874" t="s">
        <v>219</v>
      </c>
      <c r="E10" s="874" t="s">
        <v>220</v>
      </c>
      <c r="F10" s="874" t="s">
        <v>221</v>
      </c>
      <c r="G10" s="874" t="s">
        <v>222</v>
      </c>
      <c r="H10" s="874" t="s">
        <v>185</v>
      </c>
      <c r="I10" s="874" t="s">
        <v>223</v>
      </c>
      <c r="J10" s="872"/>
    </row>
    <row r="11" spans="1:10" s="429" customFormat="1" ht="24.75" hidden="1" customHeight="1" outlineLevel="1">
      <c r="A11" s="867"/>
      <c r="B11" s="875"/>
      <c r="C11" s="875"/>
      <c r="D11" s="875"/>
      <c r="E11" s="875"/>
      <c r="F11" s="875"/>
      <c r="G11" s="875"/>
      <c r="H11" s="875"/>
      <c r="I11" s="875"/>
      <c r="J11" s="872"/>
    </row>
    <row r="12" spans="1:10" s="429" customFormat="1" ht="24.75" hidden="1" customHeight="1" outlineLevel="1">
      <c r="A12" s="867"/>
      <c r="B12" s="875"/>
      <c r="C12" s="875"/>
      <c r="D12" s="875"/>
      <c r="E12" s="875"/>
      <c r="F12" s="875"/>
      <c r="G12" s="875"/>
      <c r="H12" s="875"/>
      <c r="I12" s="875"/>
      <c r="J12" s="872"/>
    </row>
    <row r="13" spans="1:10" s="429" customFormat="1" ht="15" hidden="1" customHeight="1" outlineLevel="1" thickBot="1">
      <c r="A13" s="868"/>
      <c r="B13" s="876"/>
      <c r="C13" s="876"/>
      <c r="D13" s="876"/>
      <c r="E13" s="876"/>
      <c r="F13" s="876"/>
      <c r="G13" s="876"/>
      <c r="H13" s="876"/>
      <c r="I13" s="876"/>
      <c r="J13" s="873"/>
    </row>
    <row r="14" spans="1:10" s="429" customFormat="1" ht="20.100000000000001" hidden="1" customHeight="1" outlineLevel="1">
      <c r="A14" s="112" t="s">
        <v>407</v>
      </c>
      <c r="B14" s="292">
        <v>0</v>
      </c>
      <c r="C14" s="284" t="e">
        <f>+#REF!</f>
        <v>#REF!</v>
      </c>
      <c r="D14" s="295">
        <v>0</v>
      </c>
      <c r="E14" s="284" t="e">
        <f>+B14+C14-D14</f>
        <v>#REF!</v>
      </c>
      <c r="F14" s="295">
        <v>0</v>
      </c>
      <c r="G14" s="295" t="e">
        <f>+#REF!</f>
        <v>#REF!</v>
      </c>
      <c r="H14" s="295">
        <v>0</v>
      </c>
      <c r="I14" s="295" t="e">
        <f>+F14+G14-H14</f>
        <v>#REF!</v>
      </c>
      <c r="J14" s="297" t="e">
        <f>+E14+I14</f>
        <v>#REF!</v>
      </c>
    </row>
    <row r="15" spans="1:10" s="429" customFormat="1" ht="20.100000000000001" hidden="1" customHeight="1" outlineLevel="1">
      <c r="A15" s="112"/>
      <c r="B15" s="292"/>
      <c r="C15" s="284"/>
      <c r="D15" s="295"/>
      <c r="E15" s="284"/>
      <c r="F15" s="295"/>
      <c r="G15" s="295"/>
      <c r="H15" s="295"/>
      <c r="I15" s="295"/>
      <c r="J15" s="297"/>
    </row>
    <row r="16" spans="1:10" s="429" customFormat="1" ht="20.100000000000001" hidden="1" customHeight="1" outlineLevel="1" thickBot="1">
      <c r="A16" s="112"/>
      <c r="B16" s="292"/>
      <c r="C16" s="284"/>
      <c r="D16" s="295"/>
      <c r="E16" s="284"/>
      <c r="F16" s="295"/>
      <c r="G16" s="295"/>
      <c r="H16" s="295"/>
      <c r="I16" s="295"/>
      <c r="J16" s="297"/>
    </row>
    <row r="17" spans="1:10" s="429" customFormat="1" ht="20.100000000000001" hidden="1" customHeight="1" outlineLevel="1" thickBot="1">
      <c r="A17" s="285" t="s">
        <v>360</v>
      </c>
      <c r="B17" s="293">
        <f>SUM(B14:B16)</f>
        <v>0</v>
      </c>
      <c r="C17" s="286" t="e">
        <f>SUM(C14:C16)</f>
        <v>#REF!</v>
      </c>
      <c r="D17" s="293">
        <f>SUM(D14:D16)</f>
        <v>0</v>
      </c>
      <c r="E17" s="286" t="e">
        <f>B17+C17-D17</f>
        <v>#REF!</v>
      </c>
      <c r="F17" s="293">
        <f>SUM(F14:F16)</f>
        <v>0</v>
      </c>
      <c r="G17" s="293" t="e">
        <f>SUM(G14:G16)</f>
        <v>#REF!</v>
      </c>
      <c r="H17" s="293">
        <f>SUM(H14:H16)</f>
        <v>0</v>
      </c>
      <c r="I17" s="293" t="e">
        <f>SUM(I14:I16)</f>
        <v>#REF!</v>
      </c>
      <c r="J17" s="298" t="e">
        <f>SUM(J14:J16)</f>
        <v>#REF!</v>
      </c>
    </row>
    <row r="18" spans="1:10" ht="20.100000000000001" hidden="1" customHeight="1" outlineLevel="1" thickBot="1">
      <c r="A18" s="113" t="s">
        <v>361</v>
      </c>
      <c r="B18" s="294">
        <v>0</v>
      </c>
      <c r="C18" s="294">
        <v>0</v>
      </c>
      <c r="D18" s="294">
        <v>0</v>
      </c>
      <c r="E18" s="294">
        <v>0</v>
      </c>
      <c r="F18" s="294">
        <v>0</v>
      </c>
      <c r="G18" s="294">
        <v>0</v>
      </c>
      <c r="H18" s="294">
        <v>0</v>
      </c>
      <c r="I18" s="294">
        <v>0</v>
      </c>
      <c r="J18" s="296">
        <v>0</v>
      </c>
    </row>
    <row r="19" spans="1:10" ht="15.75" collapsed="1">
      <c r="D19" s="115"/>
    </row>
    <row r="20" spans="1:10" ht="15.75">
      <c r="D20" s="115"/>
    </row>
    <row r="22" spans="1:10" ht="15.75">
      <c r="D22" s="647" t="s">
        <v>498</v>
      </c>
    </row>
    <row r="24" spans="1:10">
      <c r="A24" s="881"/>
      <c r="B24" s="881"/>
      <c r="C24" s="881"/>
      <c r="D24" s="881"/>
      <c r="E24" s="881"/>
      <c r="F24" s="881"/>
      <c r="H24" s="881"/>
      <c r="I24" s="881"/>
    </row>
    <row r="25" spans="1:10">
      <c r="A25" s="881"/>
      <c r="B25" s="881"/>
      <c r="C25" s="881"/>
      <c r="D25" s="881"/>
      <c r="E25" s="881"/>
      <c r="F25" s="881"/>
      <c r="H25" s="881"/>
      <c r="I25" s="881"/>
    </row>
    <row r="26" spans="1:10">
      <c r="A26" s="881"/>
      <c r="B26" s="881"/>
      <c r="C26" s="881"/>
      <c r="D26" s="881"/>
      <c r="E26" s="881"/>
      <c r="F26" s="881"/>
    </row>
    <row r="27" spans="1:10">
      <c r="D27" s="881"/>
      <c r="E27" s="881"/>
      <c r="F27" s="881"/>
    </row>
  </sheetData>
  <mergeCells count="26">
    <mergeCell ref="A26:C26"/>
    <mergeCell ref="D26:F26"/>
    <mergeCell ref="D27:F27"/>
    <mergeCell ref="I10:I13"/>
    <mergeCell ref="A24:C24"/>
    <mergeCell ref="D24:F24"/>
    <mergeCell ref="H24:I24"/>
    <mergeCell ref="A25:C25"/>
    <mergeCell ref="D25:F25"/>
    <mergeCell ref="H25:I25"/>
    <mergeCell ref="C10:C13"/>
    <mergeCell ref="D10:D13"/>
    <mergeCell ref="E10:E13"/>
    <mergeCell ref="F10:F13"/>
    <mergeCell ref="G10:G13"/>
    <mergeCell ref="H10:H13"/>
    <mergeCell ref="A1:J1"/>
    <mergeCell ref="A4:I4"/>
    <mergeCell ref="A5:J5"/>
    <mergeCell ref="A6:J6"/>
    <mergeCell ref="A7:J7"/>
    <mergeCell ref="A9:A13"/>
    <mergeCell ref="B9:E9"/>
    <mergeCell ref="F9:I9"/>
    <mergeCell ref="J9:J13"/>
    <mergeCell ref="B10:B13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showGridLines="0" zoomScale="55" zoomScaleNormal="55" workbookViewId="0">
      <selection activeCell="B3" sqref="B3"/>
    </sheetView>
  </sheetViews>
  <sheetFormatPr baseColWidth="10" defaultColWidth="11.42578125" defaultRowHeight="15" outlineLevelRow="1"/>
  <cols>
    <col min="1" max="1" width="36.5703125" style="109" customWidth="1"/>
    <col min="2" max="3" width="15.5703125" style="114" customWidth="1"/>
    <col min="4" max="4" width="17.42578125" style="114" customWidth="1"/>
    <col min="5" max="10" width="15.5703125" style="114" customWidth="1"/>
    <col min="11" max="16384" width="11.42578125" style="109"/>
  </cols>
  <sheetData>
    <row r="1" spans="1:10" ht="15.75">
      <c r="A1" s="877"/>
      <c r="B1" s="877"/>
      <c r="C1" s="877"/>
      <c r="D1" s="877"/>
      <c r="E1" s="877"/>
      <c r="F1" s="877"/>
      <c r="G1" s="877"/>
      <c r="H1" s="877"/>
      <c r="I1" s="877"/>
      <c r="J1" s="877"/>
    </row>
    <row r="2" spans="1:10" ht="15.75">
      <c r="A2" s="391"/>
      <c r="B2" s="391"/>
      <c r="C2" s="391"/>
      <c r="D2" s="391"/>
      <c r="E2" s="391"/>
      <c r="F2" s="391"/>
      <c r="G2" s="391"/>
      <c r="H2" s="391"/>
      <c r="I2" s="391"/>
      <c r="J2" s="391"/>
    </row>
    <row r="3" spans="1:10" ht="16.5" thickBot="1">
      <c r="A3" s="409"/>
      <c r="B3" s="409"/>
      <c r="C3" s="409"/>
      <c r="D3" s="409"/>
      <c r="E3" s="409"/>
      <c r="F3" s="409"/>
      <c r="G3" s="409"/>
      <c r="H3" s="409"/>
      <c r="I3" s="409"/>
      <c r="J3" s="409"/>
    </row>
    <row r="4" spans="1:10" s="429" customFormat="1" ht="24.75" customHeight="1">
      <c r="A4" s="878"/>
      <c r="B4" s="878"/>
      <c r="C4" s="878"/>
      <c r="D4" s="878"/>
      <c r="E4" s="878"/>
      <c r="F4" s="878"/>
      <c r="G4" s="878"/>
      <c r="H4" s="878"/>
      <c r="I4" s="878"/>
      <c r="J4" s="428" t="s">
        <v>212</v>
      </c>
    </row>
    <row r="5" spans="1:10" s="429" customFormat="1" ht="24.75" customHeight="1">
      <c r="A5" s="879" t="s">
        <v>463</v>
      </c>
      <c r="B5" s="879"/>
      <c r="C5" s="879"/>
      <c r="D5" s="879"/>
      <c r="E5" s="879"/>
      <c r="F5" s="879"/>
      <c r="G5" s="879"/>
      <c r="H5" s="879"/>
      <c r="I5" s="879"/>
      <c r="J5" s="879"/>
    </row>
    <row r="6" spans="1:10" s="429" customFormat="1" ht="24.75" customHeight="1">
      <c r="A6" s="879"/>
      <c r="B6" s="879"/>
      <c r="C6" s="879"/>
      <c r="D6" s="879"/>
      <c r="E6" s="879"/>
      <c r="F6" s="879"/>
      <c r="G6" s="879"/>
      <c r="H6" s="879"/>
      <c r="I6" s="879"/>
      <c r="J6" s="879"/>
    </row>
    <row r="7" spans="1:10" s="429" customFormat="1" ht="24.75" customHeight="1">
      <c r="A7" s="880" t="s">
        <v>213</v>
      </c>
      <c r="B7" s="880"/>
      <c r="C7" s="880"/>
      <c r="D7" s="880"/>
      <c r="E7" s="880"/>
      <c r="F7" s="880"/>
      <c r="G7" s="880"/>
      <c r="H7" s="880"/>
      <c r="I7" s="880"/>
      <c r="J7" s="880"/>
    </row>
    <row r="8" spans="1:10" s="429" customFormat="1" ht="24.75" customHeight="1">
      <c r="A8" s="110"/>
      <c r="B8" s="111"/>
      <c r="C8" s="111"/>
      <c r="D8" s="111"/>
      <c r="E8" s="111"/>
      <c r="F8" s="111"/>
      <c r="G8" s="111"/>
      <c r="H8" s="111"/>
      <c r="I8" s="111"/>
      <c r="J8" s="111"/>
    </row>
    <row r="9" spans="1:10" s="429" customFormat="1" ht="24.75" hidden="1" customHeight="1" outlineLevel="1">
      <c r="A9" s="866" t="s">
        <v>214</v>
      </c>
      <c r="B9" s="869" t="s">
        <v>215</v>
      </c>
      <c r="C9" s="869"/>
      <c r="D9" s="869"/>
      <c r="E9" s="869"/>
      <c r="F9" s="870" t="s">
        <v>216</v>
      </c>
      <c r="G9" s="870"/>
      <c r="H9" s="870"/>
      <c r="I9" s="870"/>
      <c r="J9" s="871" t="s">
        <v>192</v>
      </c>
    </row>
    <row r="10" spans="1:10" s="429" customFormat="1" ht="15" hidden="1" customHeight="1" outlineLevel="1">
      <c r="A10" s="867"/>
      <c r="B10" s="874" t="s">
        <v>217</v>
      </c>
      <c r="C10" s="874" t="s">
        <v>218</v>
      </c>
      <c r="D10" s="874" t="s">
        <v>219</v>
      </c>
      <c r="E10" s="874" t="s">
        <v>220</v>
      </c>
      <c r="F10" s="874" t="s">
        <v>221</v>
      </c>
      <c r="G10" s="874" t="s">
        <v>222</v>
      </c>
      <c r="H10" s="874" t="s">
        <v>185</v>
      </c>
      <c r="I10" s="874" t="s">
        <v>223</v>
      </c>
      <c r="J10" s="872"/>
    </row>
    <row r="11" spans="1:10" s="429" customFormat="1" ht="24.75" hidden="1" customHeight="1" outlineLevel="1">
      <c r="A11" s="867"/>
      <c r="B11" s="875"/>
      <c r="C11" s="875"/>
      <c r="D11" s="875"/>
      <c r="E11" s="875"/>
      <c r="F11" s="875"/>
      <c r="G11" s="875"/>
      <c r="H11" s="875"/>
      <c r="I11" s="875"/>
      <c r="J11" s="872"/>
    </row>
    <row r="12" spans="1:10" s="429" customFormat="1" ht="24.75" hidden="1" customHeight="1" outlineLevel="1">
      <c r="A12" s="867"/>
      <c r="B12" s="875"/>
      <c r="C12" s="875"/>
      <c r="D12" s="875"/>
      <c r="E12" s="875"/>
      <c r="F12" s="875"/>
      <c r="G12" s="875"/>
      <c r="H12" s="875"/>
      <c r="I12" s="875"/>
      <c r="J12" s="872"/>
    </row>
    <row r="13" spans="1:10" s="429" customFormat="1" ht="15" hidden="1" customHeight="1" outlineLevel="1" thickBot="1">
      <c r="A13" s="868"/>
      <c r="B13" s="876"/>
      <c r="C13" s="876"/>
      <c r="D13" s="876"/>
      <c r="E13" s="876"/>
      <c r="F13" s="876"/>
      <c r="G13" s="876"/>
      <c r="H13" s="876"/>
      <c r="I13" s="876"/>
      <c r="J13" s="873"/>
    </row>
    <row r="14" spans="1:10" s="429" customFormat="1" ht="20.100000000000001" hidden="1" customHeight="1" outlineLevel="1">
      <c r="A14" s="112" t="s">
        <v>407</v>
      </c>
      <c r="B14" s="292">
        <v>0</v>
      </c>
      <c r="C14" s="284" t="e">
        <f>+#REF!</f>
        <v>#REF!</v>
      </c>
      <c r="D14" s="295">
        <v>0</v>
      </c>
      <c r="E14" s="284" t="e">
        <f>+B14+C14-D14</f>
        <v>#REF!</v>
      </c>
      <c r="F14" s="295">
        <v>0</v>
      </c>
      <c r="G14" s="295" t="e">
        <f>+#REF!</f>
        <v>#REF!</v>
      </c>
      <c r="H14" s="295">
        <v>0</v>
      </c>
      <c r="I14" s="295" t="e">
        <f>+F14+G14-H14</f>
        <v>#REF!</v>
      </c>
      <c r="J14" s="297" t="e">
        <f>+E14+I14</f>
        <v>#REF!</v>
      </c>
    </row>
    <row r="15" spans="1:10" s="429" customFormat="1" ht="20.100000000000001" hidden="1" customHeight="1" outlineLevel="1">
      <c r="A15" s="112"/>
      <c r="B15" s="292"/>
      <c r="C15" s="284"/>
      <c r="D15" s="295"/>
      <c r="E15" s="284"/>
      <c r="F15" s="295"/>
      <c r="G15" s="295"/>
      <c r="H15" s="295"/>
      <c r="I15" s="295"/>
      <c r="J15" s="297"/>
    </row>
    <row r="16" spans="1:10" s="429" customFormat="1" ht="20.100000000000001" hidden="1" customHeight="1" outlineLevel="1" thickBot="1">
      <c r="A16" s="112"/>
      <c r="B16" s="292"/>
      <c r="C16" s="284"/>
      <c r="D16" s="295"/>
      <c r="E16" s="284"/>
      <c r="F16" s="295"/>
      <c r="G16" s="295"/>
      <c r="H16" s="295"/>
      <c r="I16" s="295"/>
      <c r="J16" s="297"/>
    </row>
    <row r="17" spans="1:10" s="429" customFormat="1" ht="20.100000000000001" hidden="1" customHeight="1" outlineLevel="1" thickBot="1">
      <c r="A17" s="285" t="s">
        <v>360</v>
      </c>
      <c r="B17" s="293">
        <f>SUM(B14:B16)</f>
        <v>0</v>
      </c>
      <c r="C17" s="286" t="e">
        <f>SUM(C14:C16)</f>
        <v>#REF!</v>
      </c>
      <c r="D17" s="293">
        <f>SUM(D14:D16)</f>
        <v>0</v>
      </c>
      <c r="E17" s="286" t="e">
        <f>B17+C17-D17</f>
        <v>#REF!</v>
      </c>
      <c r="F17" s="293">
        <f>SUM(F14:F16)</f>
        <v>0</v>
      </c>
      <c r="G17" s="293" t="e">
        <f>SUM(G14:G16)</f>
        <v>#REF!</v>
      </c>
      <c r="H17" s="293">
        <f>SUM(H14:H16)</f>
        <v>0</v>
      </c>
      <c r="I17" s="293" t="e">
        <f>SUM(I14:I16)</f>
        <v>#REF!</v>
      </c>
      <c r="J17" s="298" t="e">
        <f>SUM(J14:J16)</f>
        <v>#REF!</v>
      </c>
    </row>
    <row r="18" spans="1:10" ht="20.100000000000001" hidden="1" customHeight="1" outlineLevel="1" thickBot="1">
      <c r="A18" s="113" t="s">
        <v>361</v>
      </c>
      <c r="B18" s="294">
        <v>0</v>
      </c>
      <c r="C18" s="294">
        <v>0</v>
      </c>
      <c r="D18" s="294">
        <v>0</v>
      </c>
      <c r="E18" s="294">
        <v>0</v>
      </c>
      <c r="F18" s="294">
        <v>0</v>
      </c>
      <c r="G18" s="294">
        <v>0</v>
      </c>
      <c r="H18" s="294">
        <v>0</v>
      </c>
      <c r="I18" s="294">
        <v>0</v>
      </c>
      <c r="J18" s="296">
        <v>0</v>
      </c>
    </row>
    <row r="19" spans="1:10" ht="15.75" collapsed="1">
      <c r="D19" s="115"/>
    </row>
    <row r="20" spans="1:10" ht="15.75">
      <c r="D20" s="115"/>
    </row>
    <row r="22" spans="1:10" ht="15.75">
      <c r="D22" s="647" t="s">
        <v>498</v>
      </c>
    </row>
    <row r="24" spans="1:10">
      <c r="A24" s="881"/>
      <c r="B24" s="881"/>
      <c r="C24" s="881"/>
      <c r="D24" s="881"/>
      <c r="E24" s="881"/>
      <c r="F24" s="881"/>
      <c r="H24" s="881"/>
      <c r="I24" s="881"/>
    </row>
    <row r="25" spans="1:10">
      <c r="A25" s="881"/>
      <c r="B25" s="881"/>
      <c r="C25" s="881"/>
      <c r="D25" s="881"/>
      <c r="E25" s="881"/>
      <c r="F25" s="881"/>
      <c r="H25" s="881"/>
      <c r="I25" s="881"/>
    </row>
    <row r="26" spans="1:10">
      <c r="A26" s="881"/>
      <c r="B26" s="881"/>
      <c r="C26" s="881"/>
      <c r="D26" s="881"/>
      <c r="E26" s="881"/>
      <c r="F26" s="881"/>
    </row>
    <row r="27" spans="1:10">
      <c r="D27" s="881"/>
      <c r="E27" s="881"/>
      <c r="F27" s="881"/>
    </row>
  </sheetData>
  <mergeCells count="26">
    <mergeCell ref="A9:A13"/>
    <mergeCell ref="B9:E9"/>
    <mergeCell ref="F9:I9"/>
    <mergeCell ref="J9:J13"/>
    <mergeCell ref="B10:B13"/>
    <mergeCell ref="A1:J1"/>
    <mergeCell ref="A4:I4"/>
    <mergeCell ref="A5:J5"/>
    <mergeCell ref="A6:J6"/>
    <mergeCell ref="A7:J7"/>
    <mergeCell ref="A26:C26"/>
    <mergeCell ref="D26:F26"/>
    <mergeCell ref="D27:F27"/>
    <mergeCell ref="I10:I13"/>
    <mergeCell ref="A24:C24"/>
    <mergeCell ref="D24:F24"/>
    <mergeCell ref="H24:I24"/>
    <mergeCell ref="A25:C25"/>
    <mergeCell ref="D25:F25"/>
    <mergeCell ref="H25:I25"/>
    <mergeCell ref="C10:C13"/>
    <mergeCell ref="D10:D13"/>
    <mergeCell ref="E10:E13"/>
    <mergeCell ref="F10:F13"/>
    <mergeCell ref="G10:G13"/>
    <mergeCell ref="H10:H13"/>
  </mergeCells>
  <pageMargins left="0.7" right="0.7" top="0.75" bottom="0.75" header="0.3" footer="0.3"/>
  <pageSetup paperSize="9" orientation="portrait" r:id="rId1"/>
  <ignoredErrors>
    <ignoredError sqref="E17" formula="1"/>
  </ignoredError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topLeftCell="F10" zoomScale="115" zoomScaleNormal="115" workbookViewId="0">
      <selection activeCell="L21" sqref="L21"/>
    </sheetView>
  </sheetViews>
  <sheetFormatPr baseColWidth="10" defaultColWidth="11.42578125" defaultRowHeight="15"/>
  <cols>
    <col min="1" max="1" width="60.85546875" style="116" bestFit="1" customWidth="1"/>
    <col min="2" max="2" width="13.5703125" style="116" customWidth="1"/>
    <col min="3" max="3" width="15.42578125" style="116" customWidth="1"/>
    <col min="4" max="4" width="11.5703125" style="116" customWidth="1"/>
    <col min="5" max="6" width="15.5703125" style="116" customWidth="1"/>
    <col min="7" max="7" width="18.42578125" style="116" customWidth="1"/>
    <col min="8" max="8" width="22.85546875" style="116" bestFit="1" customWidth="1"/>
    <col min="9" max="9" width="15.5703125" style="116" customWidth="1"/>
    <col min="10" max="10" width="26.42578125" style="116" customWidth="1"/>
    <col min="11" max="11" width="18" style="116" customWidth="1"/>
    <col min="12" max="12" width="18.85546875" style="116" customWidth="1"/>
    <col min="13" max="13" width="20.42578125" style="116" customWidth="1"/>
    <col min="14" max="14" width="14.85546875" style="116" bestFit="1" customWidth="1"/>
    <col min="15" max="16384" width="11.42578125" style="116"/>
  </cols>
  <sheetData>
    <row r="1" spans="1:13" ht="15.75">
      <c r="A1" s="896"/>
      <c r="B1" s="896"/>
      <c r="C1" s="896"/>
      <c r="D1" s="896"/>
      <c r="E1" s="896"/>
      <c r="F1" s="896"/>
      <c r="G1" s="896"/>
      <c r="H1" s="896"/>
      <c r="I1" s="896"/>
      <c r="J1" s="896"/>
      <c r="K1" s="896"/>
      <c r="L1" s="896"/>
      <c r="M1" s="896"/>
    </row>
    <row r="2" spans="1:13" ht="19.7" customHeight="1">
      <c r="A2" s="392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</row>
    <row r="3" spans="1:13" ht="16.5" thickBo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spans="1:13" ht="15.75">
      <c r="A4" s="392"/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</row>
    <row r="5" spans="1:13" s="433" customFormat="1" ht="19.5">
      <c r="A5" s="430"/>
      <c r="B5" s="431"/>
      <c r="C5" s="430"/>
      <c r="D5" s="430"/>
      <c r="E5" s="430"/>
      <c r="F5" s="430"/>
      <c r="G5" s="430"/>
      <c r="H5" s="430"/>
      <c r="I5" s="430"/>
      <c r="J5" s="430"/>
      <c r="K5" s="430"/>
      <c r="L5" s="431"/>
      <c r="M5" s="432" t="s">
        <v>226</v>
      </c>
    </row>
    <row r="6" spans="1:13" s="433" customFormat="1" ht="18.75">
      <c r="A6" s="897" t="str">
        <f>+An.B!A5</f>
        <v>Empresa Izaguirre Barrail Inversora S.A.E.C.A.</v>
      </c>
      <c r="B6" s="897"/>
      <c r="C6" s="897"/>
      <c r="D6" s="897"/>
      <c r="E6" s="897"/>
      <c r="F6" s="897"/>
      <c r="G6" s="897"/>
      <c r="H6" s="897"/>
      <c r="I6" s="897"/>
      <c r="J6" s="897"/>
      <c r="K6" s="897"/>
      <c r="L6" s="897"/>
      <c r="M6" s="897"/>
    </row>
    <row r="7" spans="1:13" s="433" customFormat="1" ht="24" customHeight="1">
      <c r="A7" s="897" t="s">
        <v>227</v>
      </c>
      <c r="B7" s="897"/>
      <c r="C7" s="897"/>
      <c r="D7" s="897"/>
      <c r="E7" s="897"/>
      <c r="F7" s="897"/>
      <c r="G7" s="897"/>
      <c r="H7" s="897"/>
      <c r="I7" s="897"/>
      <c r="J7" s="897"/>
      <c r="K7" s="897"/>
      <c r="L7" s="897"/>
      <c r="M7" s="897"/>
    </row>
    <row r="8" spans="1:13" s="433" customFormat="1" ht="24" customHeight="1">
      <c r="A8" s="897" t="s">
        <v>228</v>
      </c>
      <c r="B8" s="897"/>
      <c r="C8" s="897"/>
      <c r="D8" s="897"/>
      <c r="E8" s="897"/>
      <c r="F8" s="897"/>
      <c r="G8" s="897"/>
      <c r="H8" s="897"/>
      <c r="I8" s="897"/>
      <c r="J8" s="897"/>
      <c r="K8" s="897"/>
      <c r="L8" s="897"/>
      <c r="M8" s="897"/>
    </row>
    <row r="9" spans="1:13" s="433" customFormat="1" ht="16.5" thickBot="1"/>
    <row r="10" spans="1:13" s="433" customFormat="1" ht="15.75">
      <c r="A10" s="893" t="s">
        <v>229</v>
      </c>
      <c r="B10" s="883" t="s">
        <v>230</v>
      </c>
      <c r="C10" s="883" t="s">
        <v>231</v>
      </c>
      <c r="D10" s="883" t="s">
        <v>232</v>
      </c>
      <c r="E10" s="883" t="s">
        <v>233</v>
      </c>
      <c r="F10" s="883" t="s">
        <v>234</v>
      </c>
      <c r="G10" s="883" t="s">
        <v>235</v>
      </c>
      <c r="H10" s="883" t="s">
        <v>236</v>
      </c>
      <c r="I10" s="886" t="s">
        <v>237</v>
      </c>
      <c r="J10" s="886"/>
      <c r="K10" s="886"/>
      <c r="L10" s="886"/>
      <c r="M10" s="887"/>
    </row>
    <row r="11" spans="1:13" s="433" customFormat="1" ht="15.75">
      <c r="A11" s="894"/>
      <c r="B11" s="884"/>
      <c r="C11" s="884" t="s">
        <v>238</v>
      </c>
      <c r="D11" s="884"/>
      <c r="E11" s="884" t="s">
        <v>238</v>
      </c>
      <c r="F11" s="884" t="s">
        <v>238</v>
      </c>
      <c r="G11" s="884" t="s">
        <v>238</v>
      </c>
      <c r="H11" s="884" t="s">
        <v>239</v>
      </c>
      <c r="I11" s="888" t="s">
        <v>240</v>
      </c>
      <c r="J11" s="888" t="s">
        <v>241</v>
      </c>
      <c r="K11" s="888" t="s">
        <v>242</v>
      </c>
      <c r="L11" s="889" t="s">
        <v>243</v>
      </c>
      <c r="M11" s="890"/>
    </row>
    <row r="12" spans="1:13" s="433" customFormat="1" ht="15.75">
      <c r="A12" s="894"/>
      <c r="B12" s="884"/>
      <c r="C12" s="884" t="s">
        <v>244</v>
      </c>
      <c r="D12" s="884"/>
      <c r="E12" s="884" t="s">
        <v>245</v>
      </c>
      <c r="F12" s="884" t="s">
        <v>246</v>
      </c>
      <c r="G12" s="884" t="s">
        <v>247</v>
      </c>
      <c r="H12" s="884" t="s">
        <v>248</v>
      </c>
      <c r="I12" s="884"/>
      <c r="J12" s="884"/>
      <c r="K12" s="884"/>
      <c r="L12" s="891"/>
      <c r="M12" s="892"/>
    </row>
    <row r="13" spans="1:13" s="433" customFormat="1" ht="16.5" thickBot="1">
      <c r="A13" s="895"/>
      <c r="B13" s="885"/>
      <c r="C13" s="885" t="s">
        <v>249</v>
      </c>
      <c r="D13" s="885"/>
      <c r="E13" s="885" t="s">
        <v>40</v>
      </c>
      <c r="F13" s="885" t="s">
        <v>250</v>
      </c>
      <c r="G13" s="885" t="s">
        <v>251</v>
      </c>
      <c r="H13" s="885"/>
      <c r="I13" s="885"/>
      <c r="J13" s="885"/>
      <c r="K13" s="885"/>
      <c r="L13" s="434" t="s">
        <v>252</v>
      </c>
      <c r="M13" s="435" t="s">
        <v>253</v>
      </c>
    </row>
    <row r="14" spans="1:13" s="433" customFormat="1" ht="15.75">
      <c r="A14" s="436"/>
      <c r="B14" s="437"/>
      <c r="C14" s="437"/>
      <c r="D14" s="437"/>
      <c r="E14" s="437"/>
      <c r="F14" s="437"/>
      <c r="G14" s="437"/>
      <c r="H14" s="437"/>
      <c r="I14" s="437"/>
      <c r="J14" s="437"/>
      <c r="K14" s="437"/>
      <c r="L14" s="437"/>
      <c r="M14" s="438"/>
    </row>
    <row r="15" spans="1:13" s="433" customFormat="1" ht="15.75">
      <c r="A15" s="436" t="s">
        <v>254</v>
      </c>
      <c r="B15" s="437">
        <v>0</v>
      </c>
      <c r="C15" s="437">
        <v>0</v>
      </c>
      <c r="D15" s="437">
        <v>0</v>
      </c>
      <c r="E15" s="437">
        <v>0</v>
      </c>
      <c r="F15" s="437">
        <v>0</v>
      </c>
      <c r="G15" s="437">
        <v>0</v>
      </c>
      <c r="H15" s="437">
        <v>0</v>
      </c>
      <c r="I15" s="437">
        <v>0</v>
      </c>
      <c r="J15" s="437">
        <v>0</v>
      </c>
      <c r="K15" s="437">
        <v>0</v>
      </c>
      <c r="L15" s="437">
        <v>0</v>
      </c>
      <c r="M15" s="438">
        <v>0</v>
      </c>
    </row>
    <row r="16" spans="1:13" s="433" customFormat="1" ht="15.75">
      <c r="A16" s="436"/>
      <c r="B16" s="439"/>
      <c r="C16" s="439"/>
      <c r="D16" s="439"/>
      <c r="E16" s="439"/>
      <c r="F16" s="439"/>
      <c r="G16" s="439"/>
      <c r="H16" s="439"/>
      <c r="I16" s="439"/>
      <c r="J16" s="439"/>
      <c r="K16" s="439"/>
      <c r="L16" s="439"/>
      <c r="M16" s="440"/>
    </row>
    <row r="17" spans="1:14" s="433" customFormat="1" ht="24.95" customHeight="1">
      <c r="A17" s="441" t="s">
        <v>225</v>
      </c>
      <c r="B17" s="442"/>
      <c r="C17" s="442"/>
      <c r="D17" s="442"/>
      <c r="E17" s="442"/>
      <c r="F17" s="442"/>
      <c r="G17" s="439">
        <v>0</v>
      </c>
      <c r="H17" s="442"/>
      <c r="I17" s="442"/>
      <c r="J17" s="442"/>
      <c r="K17" s="442"/>
      <c r="L17" s="442"/>
      <c r="M17" s="443"/>
    </row>
    <row r="18" spans="1:14" s="433" customFormat="1" ht="24.95" customHeight="1">
      <c r="A18" s="441" t="s">
        <v>255</v>
      </c>
      <c r="B18" s="442"/>
      <c r="C18" s="442"/>
      <c r="D18" s="442"/>
      <c r="E18" s="442"/>
      <c r="F18" s="442"/>
      <c r="G18" s="444">
        <v>0</v>
      </c>
      <c r="H18" s="442"/>
      <c r="I18" s="442"/>
      <c r="J18" s="442"/>
      <c r="K18" s="442"/>
      <c r="L18" s="442"/>
      <c r="M18" s="443"/>
    </row>
    <row r="19" spans="1:14" s="433" customFormat="1" ht="15.75">
      <c r="A19" s="436"/>
      <c r="B19" s="442"/>
      <c r="C19" s="442"/>
      <c r="D19" s="442"/>
      <c r="E19" s="442"/>
      <c r="F19" s="442"/>
      <c r="G19" s="442"/>
      <c r="H19" s="442"/>
      <c r="I19" s="442"/>
      <c r="J19" s="442"/>
      <c r="K19" s="442"/>
      <c r="L19" s="442"/>
      <c r="M19" s="443"/>
    </row>
    <row r="20" spans="1:14" s="433" customFormat="1" ht="15.75">
      <c r="A20" s="445"/>
      <c r="B20" s="446"/>
      <c r="C20" s="446"/>
      <c r="D20" s="446"/>
      <c r="E20" s="446"/>
      <c r="F20" s="446"/>
      <c r="G20" s="446"/>
      <c r="H20" s="446"/>
      <c r="I20" s="446"/>
      <c r="J20" s="446"/>
      <c r="K20" s="446"/>
      <c r="L20" s="446"/>
      <c r="M20" s="447"/>
    </row>
    <row r="21" spans="1:14" s="433" customFormat="1" ht="15.75">
      <c r="A21" s="436"/>
      <c r="B21" s="437"/>
      <c r="C21" s="437"/>
      <c r="D21" s="437"/>
      <c r="E21" s="437"/>
      <c r="F21" s="437"/>
      <c r="G21" s="437"/>
      <c r="H21" s="437"/>
      <c r="I21" s="437"/>
      <c r="J21" s="437"/>
      <c r="K21" s="437"/>
      <c r="L21" s="437"/>
      <c r="M21" s="438"/>
    </row>
    <row r="22" spans="1:14" s="433" customFormat="1" ht="15.75">
      <c r="A22" s="448" t="s">
        <v>256</v>
      </c>
      <c r="B22" s="437"/>
      <c r="C22" s="437"/>
      <c r="D22" s="437"/>
      <c r="E22" s="437"/>
      <c r="F22" s="437"/>
      <c r="G22" s="437"/>
      <c r="H22" s="449"/>
      <c r="I22" s="437"/>
      <c r="J22" s="437"/>
      <c r="K22" s="437"/>
      <c r="L22" s="437"/>
      <c r="M22" s="438"/>
    </row>
    <row r="23" spans="1:14" s="433" customFormat="1" ht="15.75">
      <c r="A23" s="436" t="s">
        <v>344</v>
      </c>
      <c r="B23" s="437"/>
      <c r="C23" s="437"/>
      <c r="D23" s="437"/>
      <c r="E23" s="437"/>
      <c r="F23" s="437"/>
      <c r="G23" s="449"/>
      <c r="H23" s="449"/>
      <c r="I23" s="437"/>
      <c r="J23" s="437"/>
      <c r="K23" s="437"/>
      <c r="L23" s="437"/>
      <c r="M23" s="438"/>
    </row>
    <row r="24" spans="1:14" s="433" customFormat="1" ht="15.75">
      <c r="A24" s="436" t="s">
        <v>362</v>
      </c>
      <c r="B24" s="450"/>
      <c r="C24" s="451">
        <v>10000000</v>
      </c>
      <c r="D24" s="449">
        <v>15</v>
      </c>
      <c r="E24" s="449">
        <v>150000000</v>
      </c>
      <c r="F24" s="437"/>
      <c r="G24" s="449">
        <f>+E24</f>
        <v>150000000</v>
      </c>
      <c r="H24" s="449"/>
      <c r="I24" s="437"/>
      <c r="J24" s="452" t="s">
        <v>343</v>
      </c>
      <c r="K24" s="609">
        <v>2670000000</v>
      </c>
      <c r="L24" s="609">
        <v>-474607750</v>
      </c>
      <c r="M24" s="610">
        <v>1466784523</v>
      </c>
    </row>
    <row r="25" spans="1:14" s="433" customFormat="1" ht="15.75">
      <c r="A25" s="453"/>
      <c r="B25" s="439"/>
      <c r="C25" s="439"/>
      <c r="D25" s="439"/>
      <c r="E25" s="439"/>
      <c r="F25" s="439"/>
      <c r="G25" s="439"/>
      <c r="H25" s="439"/>
      <c r="I25" s="439"/>
      <c r="J25" s="439"/>
      <c r="K25" s="439"/>
      <c r="L25" s="439"/>
      <c r="M25" s="440"/>
    </row>
    <row r="26" spans="1:14" s="433" customFormat="1" ht="24.95" customHeight="1">
      <c r="A26" s="454" t="s">
        <v>499</v>
      </c>
      <c r="B26" s="442"/>
      <c r="C26" s="442"/>
      <c r="D26" s="442"/>
      <c r="E26" s="442"/>
      <c r="F26" s="442"/>
      <c r="G26" s="455">
        <v>150000000</v>
      </c>
      <c r="H26" s="442"/>
      <c r="I26" s="442"/>
      <c r="J26" s="442"/>
      <c r="K26" s="442"/>
      <c r="L26" s="442"/>
      <c r="M26" s="443"/>
      <c r="N26" s="456">
        <f>+G26-BG!D26</f>
        <v>0</v>
      </c>
    </row>
    <row r="27" spans="1:14" s="433" customFormat="1" ht="24.95" customHeight="1" thickBot="1">
      <c r="A27" s="454" t="s">
        <v>516</v>
      </c>
      <c r="B27" s="457"/>
      <c r="C27" s="457"/>
      <c r="D27" s="457"/>
      <c r="E27" s="457"/>
      <c r="F27" s="457"/>
      <c r="G27" s="458">
        <v>60000000</v>
      </c>
      <c r="H27" s="457"/>
      <c r="I27" s="457"/>
      <c r="J27" s="457"/>
      <c r="K27" s="457"/>
      <c r="L27" s="457"/>
      <c r="M27" s="459"/>
      <c r="N27" s="456">
        <f>+G27-BG!F26</f>
        <v>0</v>
      </c>
    </row>
    <row r="28" spans="1:14" s="433" customFormat="1" ht="15.75">
      <c r="F28" s="460"/>
    </row>
    <row r="29" spans="1:14" s="433" customFormat="1" ht="15.75">
      <c r="F29" s="460"/>
      <c r="G29" s="456">
        <f>+G26-BG!D26</f>
        <v>0</v>
      </c>
    </row>
    <row r="30" spans="1:14" s="433" customFormat="1" ht="15.75"/>
    <row r="31" spans="1:14" s="433" customFormat="1" ht="15.75"/>
    <row r="32" spans="1:14">
      <c r="A32" s="882"/>
      <c r="B32" s="882"/>
      <c r="F32" s="882"/>
      <c r="G32" s="882"/>
      <c r="K32" s="882"/>
      <c r="L32" s="882"/>
    </row>
    <row r="33" spans="1:12">
      <c r="A33" s="882"/>
      <c r="B33" s="882"/>
      <c r="F33" s="882"/>
      <c r="G33" s="882"/>
      <c r="K33" s="882"/>
      <c r="L33" s="882"/>
    </row>
    <row r="34" spans="1:12">
      <c r="A34" s="882"/>
      <c r="B34" s="882"/>
      <c r="F34" s="882"/>
      <c r="G34" s="882"/>
    </row>
    <row r="35" spans="1:12">
      <c r="F35" s="882"/>
      <c r="G35" s="882"/>
    </row>
  </sheetData>
  <mergeCells count="26">
    <mergeCell ref="E10:E13"/>
    <mergeCell ref="A1:M1"/>
    <mergeCell ref="A6:M6"/>
    <mergeCell ref="A7:M7"/>
    <mergeCell ref="A8:M8"/>
    <mergeCell ref="K32:L32"/>
    <mergeCell ref="A33:B33"/>
    <mergeCell ref="F33:G33"/>
    <mergeCell ref="K33:L33"/>
    <mergeCell ref="F10:F13"/>
    <mergeCell ref="G10:G13"/>
    <mergeCell ref="H10:H13"/>
    <mergeCell ref="I10:M10"/>
    <mergeCell ref="I11:I13"/>
    <mergeCell ref="J11:J13"/>
    <mergeCell ref="K11:K13"/>
    <mergeCell ref="L11:M12"/>
    <mergeCell ref="A10:A13"/>
    <mergeCell ref="B10:B13"/>
    <mergeCell ref="C10:C13"/>
    <mergeCell ref="D10:D13"/>
    <mergeCell ref="A34:B34"/>
    <mergeCell ref="F34:G34"/>
    <mergeCell ref="F35:G35"/>
    <mergeCell ref="A32:B32"/>
    <mergeCell ref="F32:G32"/>
  </mergeCells>
  <pageMargins left="0.70866141732283472" right="0.70866141732283472" top="0.74803149606299213" bottom="0.74803149606299213" header="0.31496062992125984" footer="0.31496062992125984"/>
  <pageSetup paperSize="141" scale="56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opLeftCell="A13" zoomScale="85" zoomScaleNormal="85" workbookViewId="0">
      <selection activeCell="N21" sqref="N21"/>
    </sheetView>
  </sheetViews>
  <sheetFormatPr baseColWidth="10" defaultColWidth="11.42578125" defaultRowHeight="15"/>
  <cols>
    <col min="1" max="1" width="1.85546875" style="118" customWidth="1"/>
    <col min="2" max="2" width="38" style="118" customWidth="1"/>
    <col min="3" max="3" width="4.42578125" style="118" customWidth="1"/>
    <col min="4" max="8" width="18.5703125" style="118" customWidth="1"/>
    <col min="9" max="9" width="1.85546875" style="118" customWidth="1"/>
    <col min="10" max="16384" width="11.42578125" style="118"/>
  </cols>
  <sheetData>
    <row r="1" spans="1:11">
      <c r="B1" s="118" t="s">
        <v>63</v>
      </c>
    </row>
    <row r="2" spans="1:11" ht="10.5" customHeight="1">
      <c r="C2" s="119"/>
      <c r="D2" s="120"/>
      <c r="E2" s="120"/>
      <c r="F2" s="120"/>
      <c r="G2" s="120"/>
      <c r="H2" s="120"/>
    </row>
    <row r="3" spans="1:11" ht="10.5" customHeight="1">
      <c r="C3" s="119"/>
      <c r="D3" s="120"/>
      <c r="E3" s="120"/>
      <c r="F3" s="120"/>
      <c r="G3" s="120"/>
      <c r="H3" s="120"/>
    </row>
    <row r="4" spans="1:11" ht="10.5" customHeight="1" thickBot="1">
      <c r="A4" s="410"/>
      <c r="B4" s="410"/>
      <c r="C4" s="411"/>
      <c r="D4" s="412"/>
      <c r="E4" s="412"/>
      <c r="F4" s="412"/>
      <c r="G4" s="412"/>
      <c r="H4" s="412"/>
      <c r="I4" s="410"/>
    </row>
    <row r="5" spans="1:11" ht="10.5" customHeight="1">
      <c r="C5" s="119"/>
      <c r="D5" s="120"/>
      <c r="E5" s="120"/>
      <c r="F5" s="120"/>
      <c r="G5" s="120"/>
      <c r="H5" s="120"/>
    </row>
    <row r="6" spans="1:11" s="461" customFormat="1" ht="15.95" customHeight="1">
      <c r="C6" s="462"/>
      <c r="D6" s="463"/>
      <c r="E6" s="463"/>
      <c r="F6" s="463"/>
      <c r="G6" s="463"/>
      <c r="H6" s="467" t="s">
        <v>257</v>
      </c>
    </row>
    <row r="7" spans="1:11" s="461" customFormat="1" ht="18.75">
      <c r="B7" s="899" t="str">
        <f>+An.B!A5</f>
        <v>Empresa Izaguirre Barrail Inversora S.A.E.C.A.</v>
      </c>
      <c r="C7" s="899"/>
      <c r="D7" s="899"/>
      <c r="E7" s="899"/>
      <c r="F7" s="899"/>
      <c r="G7" s="899"/>
      <c r="H7" s="899"/>
    </row>
    <row r="8" spans="1:11" s="461" customFormat="1" ht="18.75">
      <c r="B8" s="464"/>
      <c r="C8" s="465"/>
      <c r="D8" s="465"/>
      <c r="E8" s="465"/>
      <c r="F8" s="465"/>
      <c r="G8" s="465"/>
    </row>
    <row r="9" spans="1:11" s="461" customFormat="1" ht="24.75" customHeight="1">
      <c r="B9" s="900" t="s">
        <v>258</v>
      </c>
      <c r="C9" s="900"/>
      <c r="D9" s="900"/>
      <c r="E9" s="900"/>
      <c r="F9" s="900"/>
      <c r="G9" s="900"/>
      <c r="H9" s="900"/>
    </row>
    <row r="10" spans="1:11" s="461" customFormat="1" ht="15.75">
      <c r="B10" s="901" t="s">
        <v>259</v>
      </c>
      <c r="C10" s="901"/>
      <c r="D10" s="901"/>
      <c r="E10" s="901"/>
      <c r="F10" s="901"/>
      <c r="G10" s="901"/>
      <c r="H10" s="901"/>
    </row>
    <row r="11" spans="1:11" s="461" customFormat="1" ht="15" customHeight="1" thickBot="1">
      <c r="B11" s="902"/>
      <c r="C11" s="902"/>
      <c r="D11" s="902"/>
      <c r="E11" s="902"/>
      <c r="F11" s="902"/>
      <c r="G11" s="902"/>
      <c r="H11" s="902"/>
    </row>
    <row r="12" spans="1:11" s="461" customFormat="1" ht="24.95" customHeight="1">
      <c r="B12" s="903" t="s">
        <v>214</v>
      </c>
      <c r="C12" s="904"/>
      <c r="D12" s="909" t="s">
        <v>260</v>
      </c>
      <c r="E12" s="909" t="s">
        <v>261</v>
      </c>
      <c r="F12" s="909" t="s">
        <v>262</v>
      </c>
      <c r="G12" s="909" t="s">
        <v>263</v>
      </c>
      <c r="H12" s="912" t="s">
        <v>264</v>
      </c>
    </row>
    <row r="13" spans="1:11" s="461" customFormat="1" ht="24.95" customHeight="1">
      <c r="B13" s="905"/>
      <c r="C13" s="906"/>
      <c r="D13" s="910"/>
      <c r="E13" s="910"/>
      <c r="F13" s="910"/>
      <c r="G13" s="910"/>
      <c r="H13" s="913"/>
    </row>
    <row r="14" spans="1:11" s="461" customFormat="1" ht="24.95" customHeight="1" thickBot="1">
      <c r="B14" s="907"/>
      <c r="C14" s="908"/>
      <c r="D14" s="911"/>
      <c r="E14" s="911"/>
      <c r="F14" s="911"/>
      <c r="G14" s="911"/>
      <c r="H14" s="914"/>
    </row>
    <row r="15" spans="1:11" s="461" customFormat="1" ht="24.95" customHeight="1">
      <c r="B15" s="121"/>
      <c r="C15" s="122"/>
      <c r="D15" s="123"/>
      <c r="E15" s="123"/>
      <c r="F15" s="123"/>
      <c r="G15" s="123"/>
      <c r="H15" s="124"/>
      <c r="J15" s="463"/>
      <c r="K15" s="466"/>
    </row>
    <row r="16" spans="1:11" s="461" customFormat="1" ht="24.95" customHeight="1">
      <c r="B16" s="125" t="s">
        <v>265</v>
      </c>
      <c r="C16" s="126"/>
      <c r="D16" s="123"/>
      <c r="E16" s="123"/>
      <c r="F16" s="123"/>
      <c r="G16" s="123"/>
      <c r="H16" s="124"/>
      <c r="K16" s="466"/>
    </row>
    <row r="17" spans="2:11" s="461" customFormat="1" ht="24.95" customHeight="1">
      <c r="B17" s="121"/>
      <c r="C17" s="122"/>
      <c r="D17" s="123"/>
      <c r="E17" s="123"/>
      <c r="F17" s="123"/>
      <c r="G17" s="123"/>
      <c r="H17" s="124"/>
      <c r="K17" s="466"/>
    </row>
    <row r="18" spans="2:11" s="461" customFormat="1" ht="24.95" customHeight="1">
      <c r="B18" s="121" t="s">
        <v>266</v>
      </c>
      <c r="C18" s="122"/>
      <c r="D18" s="915" t="s">
        <v>224</v>
      </c>
      <c r="E18" s="916"/>
      <c r="F18" s="916"/>
      <c r="G18" s="916"/>
      <c r="H18" s="917"/>
    </row>
    <row r="19" spans="2:11" s="461" customFormat="1" ht="24.95" customHeight="1">
      <c r="B19" s="121"/>
      <c r="C19" s="122"/>
      <c r="D19" s="123"/>
      <c r="E19" s="123"/>
      <c r="F19" s="123"/>
      <c r="G19" s="123"/>
      <c r="H19" s="124"/>
    </row>
    <row r="20" spans="2:11" s="461" customFormat="1" ht="24.95" customHeight="1">
      <c r="B20" s="125" t="s">
        <v>267</v>
      </c>
      <c r="C20" s="126"/>
      <c r="D20" s="123"/>
      <c r="E20" s="123"/>
      <c r="F20" s="123"/>
      <c r="G20" s="123"/>
      <c r="H20" s="124"/>
    </row>
    <row r="21" spans="2:11" s="461" customFormat="1" ht="24.95" customHeight="1">
      <c r="B21" s="121"/>
      <c r="C21" s="122"/>
      <c r="D21" s="123"/>
      <c r="E21" s="123"/>
      <c r="F21" s="123"/>
      <c r="G21" s="123"/>
      <c r="H21" s="124"/>
    </row>
    <row r="22" spans="2:11" s="461" customFormat="1" ht="24.95" customHeight="1" thickBot="1">
      <c r="B22" s="121" t="s">
        <v>266</v>
      </c>
      <c r="C22" s="122"/>
      <c r="D22" s="127"/>
      <c r="E22" s="127"/>
      <c r="F22" s="127"/>
      <c r="G22" s="127"/>
      <c r="H22" s="128"/>
    </row>
    <row r="23" spans="2:11" s="461" customFormat="1" ht="24.95" customHeight="1" thickBot="1">
      <c r="B23" s="129" t="s">
        <v>268</v>
      </c>
      <c r="C23" s="130"/>
      <c r="D23" s="131"/>
      <c r="E23" s="132"/>
      <c r="F23" s="132"/>
      <c r="G23" s="132"/>
      <c r="H23" s="133"/>
    </row>
    <row r="24" spans="2:11" s="461" customFormat="1" ht="24.95" customHeight="1"/>
    <row r="25" spans="2:11" s="461" customFormat="1" ht="24.95" customHeight="1"/>
    <row r="27" spans="2:11" ht="19.7" customHeight="1">
      <c r="B27" s="134"/>
      <c r="C27" s="135"/>
      <c r="H27" s="134"/>
    </row>
    <row r="28" spans="2:11">
      <c r="B28" s="134"/>
      <c r="C28" s="898"/>
      <c r="D28" s="898"/>
      <c r="E28" s="134"/>
      <c r="F28" s="134"/>
      <c r="G28" s="134"/>
      <c r="H28" s="134"/>
    </row>
    <row r="29" spans="2:11">
      <c r="B29" s="134"/>
      <c r="C29" s="135"/>
      <c r="D29" s="134"/>
      <c r="E29" s="134"/>
      <c r="F29" s="134"/>
      <c r="G29" s="134"/>
    </row>
    <row r="30" spans="2:11">
      <c r="D30" s="134"/>
      <c r="E30" s="134"/>
      <c r="F30" s="134"/>
      <c r="G30" s="134"/>
    </row>
  </sheetData>
  <mergeCells count="12">
    <mergeCell ref="C28:D28"/>
    <mergeCell ref="B7:H7"/>
    <mergeCell ref="B9:H9"/>
    <mergeCell ref="B10:H10"/>
    <mergeCell ref="B11:H11"/>
    <mergeCell ref="B12:C14"/>
    <mergeCell ref="D12:D14"/>
    <mergeCell ref="E12:E14"/>
    <mergeCell ref="F12:F14"/>
    <mergeCell ref="G12:G14"/>
    <mergeCell ref="H12:H14"/>
    <mergeCell ref="D18:H18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4"/>
  <sheetViews>
    <sheetView showGridLines="0" view="pageBreakPreview" zoomScaleNormal="100" zoomScaleSheetLayoutView="100" workbookViewId="0"/>
  </sheetViews>
  <sheetFormatPr baseColWidth="10" defaultColWidth="11.42578125" defaultRowHeight="15"/>
  <cols>
    <col min="1" max="1" width="2.42578125" style="136" customWidth="1"/>
    <col min="2" max="2" width="34.28515625" style="136" customWidth="1"/>
    <col min="3" max="4" width="19.7109375" style="136" customWidth="1"/>
    <col min="5" max="5" width="12.7109375" style="136" customWidth="1"/>
    <col min="6" max="6" width="19.5703125" style="136" customWidth="1"/>
    <col min="7" max="16384" width="11.42578125" style="136"/>
  </cols>
  <sheetData>
    <row r="3" spans="1:6" ht="15.75" thickBot="1">
      <c r="A3" s="413"/>
      <c r="B3" s="413"/>
      <c r="C3" s="413"/>
      <c r="D3" s="413"/>
      <c r="E3" s="413"/>
      <c r="F3" s="413"/>
    </row>
    <row r="4" spans="1:6" s="468" customFormat="1" ht="19.7" customHeight="1">
      <c r="C4" s="469"/>
      <c r="D4" s="470"/>
      <c r="E4" s="469"/>
      <c r="F4" s="469"/>
    </row>
    <row r="5" spans="1:6" s="468" customFormat="1" ht="18.75">
      <c r="B5" s="919" t="str">
        <f>+An.B!A5</f>
        <v>Empresa Izaguirre Barrail Inversora S.A.E.C.A.</v>
      </c>
      <c r="C5" s="919"/>
      <c r="D5" s="919"/>
      <c r="E5" s="919"/>
      <c r="F5" s="919"/>
    </row>
    <row r="6" spans="1:6" s="468" customFormat="1" ht="18.75">
      <c r="B6" s="471"/>
      <c r="C6" s="471"/>
      <c r="D6" s="471"/>
      <c r="E6" s="471"/>
      <c r="F6" s="471"/>
    </row>
    <row r="7" spans="1:6" s="468" customFormat="1" ht="18.75">
      <c r="B7" s="920"/>
      <c r="C7" s="920"/>
      <c r="D7" s="920"/>
      <c r="E7" s="920"/>
      <c r="F7" s="920"/>
    </row>
    <row r="8" spans="1:6" s="468" customFormat="1" ht="24.75" customHeight="1">
      <c r="B8" s="921" t="s">
        <v>269</v>
      </c>
      <c r="C8" s="921"/>
      <c r="D8" s="921"/>
      <c r="E8" s="921"/>
      <c r="F8" s="921"/>
    </row>
    <row r="9" spans="1:6" s="468" customFormat="1" ht="18.75" customHeight="1" thickBot="1">
      <c r="B9" s="137"/>
      <c r="C9" s="137"/>
      <c r="D9" s="137"/>
      <c r="E9" s="137"/>
      <c r="F9" s="137"/>
    </row>
    <row r="10" spans="1:6" s="468" customFormat="1" ht="24.95" customHeight="1">
      <c r="B10" s="922" t="s">
        <v>270</v>
      </c>
      <c r="C10" s="925" t="s">
        <v>517</v>
      </c>
      <c r="D10" s="925" t="s">
        <v>500</v>
      </c>
      <c r="E10" s="925" t="s">
        <v>68</v>
      </c>
      <c r="F10" s="929" t="s">
        <v>518</v>
      </c>
    </row>
    <row r="11" spans="1:6" s="468" customFormat="1" ht="24.95" customHeight="1">
      <c r="B11" s="923"/>
      <c r="C11" s="926"/>
      <c r="D11" s="926"/>
      <c r="E11" s="926"/>
      <c r="F11" s="930"/>
    </row>
    <row r="12" spans="1:6" s="468" customFormat="1" ht="24.95" customHeight="1" thickBot="1">
      <c r="B12" s="924"/>
      <c r="C12" s="927"/>
      <c r="D12" s="927"/>
      <c r="E12" s="927"/>
      <c r="F12" s="931"/>
    </row>
    <row r="13" spans="1:6" s="468" customFormat="1" ht="21" customHeight="1">
      <c r="B13" s="138"/>
      <c r="C13" s="139"/>
      <c r="D13" s="139"/>
      <c r="E13" s="139"/>
      <c r="F13" s="140"/>
    </row>
    <row r="14" spans="1:6" s="468" customFormat="1" ht="24" customHeight="1">
      <c r="B14" s="141" t="s">
        <v>271</v>
      </c>
      <c r="C14" s="139"/>
      <c r="D14" s="139"/>
      <c r="E14" s="139"/>
      <c r="F14" s="140"/>
    </row>
    <row r="15" spans="1:6" s="468" customFormat="1" ht="24.95" customHeight="1">
      <c r="B15" s="138" t="s">
        <v>272</v>
      </c>
      <c r="C15" s="142">
        <v>2450636883</v>
      </c>
      <c r="D15" s="143">
        <v>2128173251</v>
      </c>
      <c r="E15" s="143">
        <v>0</v>
      </c>
      <c r="F15" s="606">
        <v>4578810134</v>
      </c>
    </row>
    <row r="16" spans="1:6" s="468" customFormat="1" ht="24.95" customHeight="1">
      <c r="B16" s="138" t="s">
        <v>273</v>
      </c>
      <c r="C16" s="142">
        <v>380000000</v>
      </c>
      <c r="D16" s="143">
        <v>0</v>
      </c>
      <c r="E16" s="144">
        <v>0</v>
      </c>
      <c r="F16" s="606">
        <v>380000000</v>
      </c>
    </row>
    <row r="17" spans="2:6" s="468" customFormat="1" ht="24.95" customHeight="1">
      <c r="B17" s="138" t="s">
        <v>367</v>
      </c>
      <c r="C17" s="143">
        <v>0</v>
      </c>
      <c r="D17" s="143">
        <v>866605739</v>
      </c>
      <c r="E17" s="144">
        <v>0</v>
      </c>
      <c r="F17" s="606">
        <v>866605739</v>
      </c>
    </row>
    <row r="18" spans="2:6" s="468" customFormat="1" ht="24.95" customHeight="1">
      <c r="B18" s="138"/>
      <c r="C18" s="145"/>
      <c r="D18" s="144"/>
      <c r="E18" s="144"/>
      <c r="F18" s="606"/>
    </row>
    <row r="19" spans="2:6" s="468" customFormat="1" ht="33" customHeight="1" thickBot="1">
      <c r="B19" s="604" t="s">
        <v>274</v>
      </c>
      <c r="C19" s="602">
        <f>SUM(C15:C18)</f>
        <v>2830636883</v>
      </c>
      <c r="D19" s="602">
        <f>SUM(D15:D18)</f>
        <v>2994778990</v>
      </c>
      <c r="E19" s="603">
        <v>0</v>
      </c>
      <c r="F19" s="602">
        <f>SUM(F15:F18)</f>
        <v>5825415873</v>
      </c>
    </row>
    <row r="21" spans="2:6" ht="134.25" customHeight="1">
      <c r="B21" s="928"/>
      <c r="C21" s="928"/>
      <c r="D21" s="928"/>
      <c r="E21" s="928"/>
      <c r="F21" s="928"/>
    </row>
    <row r="22" spans="2:6">
      <c r="B22" s="146"/>
      <c r="C22" s="918"/>
      <c r="D22" s="918"/>
      <c r="E22" s="918"/>
      <c r="F22" s="918"/>
    </row>
    <row r="23" spans="2:6">
      <c r="B23" s="146"/>
      <c r="C23" s="918"/>
      <c r="D23" s="918"/>
    </row>
    <row r="24" spans="2:6">
      <c r="C24" s="918"/>
      <c r="D24" s="918"/>
    </row>
  </sheetData>
  <mergeCells count="13">
    <mergeCell ref="C23:D23"/>
    <mergeCell ref="C24:D24"/>
    <mergeCell ref="B5:F5"/>
    <mergeCell ref="B7:F7"/>
    <mergeCell ref="B8:F8"/>
    <mergeCell ref="B10:B12"/>
    <mergeCell ref="C10:C12"/>
    <mergeCell ref="D10:D12"/>
    <mergeCell ref="E10:E12"/>
    <mergeCell ref="B21:F21"/>
    <mergeCell ref="C22:D22"/>
    <mergeCell ref="E22:F22"/>
    <mergeCell ref="F10:F12"/>
  </mergeCells>
  <pageMargins left="0.7" right="0.7" top="0.75" bottom="0.75" header="0.3" footer="0.3"/>
  <pageSetup paperSize="9" scale="78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opLeftCell="A10" zoomScale="70" zoomScaleNormal="70" workbookViewId="0">
      <selection activeCell="F26" sqref="F26"/>
    </sheetView>
  </sheetViews>
  <sheetFormatPr baseColWidth="10" defaultColWidth="11.42578125" defaultRowHeight="15.75"/>
  <cols>
    <col min="1" max="1" width="5" style="147" customWidth="1"/>
    <col min="2" max="2" width="54.7109375" style="149" customWidth="1"/>
    <col min="3" max="4" width="18.7109375" style="149" customWidth="1"/>
    <col min="5" max="6" width="16.5703125" style="149" customWidth="1"/>
    <col min="7" max="7" width="15.85546875" style="147" bestFit="1" customWidth="1"/>
    <col min="8" max="8" width="17.85546875" style="147" bestFit="1" customWidth="1"/>
    <col min="9" max="9" width="15.42578125" style="147" bestFit="1" customWidth="1"/>
    <col min="10" max="16384" width="11.42578125" style="147"/>
  </cols>
  <sheetData>
    <row r="1" spans="1:8">
      <c r="F1" s="373" t="e">
        <v>#REF!</v>
      </c>
    </row>
    <row r="2" spans="1:8" ht="21.75" customHeight="1" thickBot="1">
      <c r="A2" s="414"/>
      <c r="B2" s="415"/>
      <c r="C2" s="416"/>
      <c r="D2" s="416"/>
      <c r="E2" s="416"/>
      <c r="F2" s="416"/>
    </row>
    <row r="3" spans="1:8" ht="19.5">
      <c r="B3" s="374"/>
      <c r="C3" s="374"/>
      <c r="D3" s="375"/>
      <c r="E3" s="374"/>
      <c r="F3" s="472" t="s">
        <v>275</v>
      </c>
    </row>
    <row r="4" spans="1:8" ht="18.75">
      <c r="B4" s="919" t="str">
        <f>+An.B!A5</f>
        <v>Empresa Izaguirre Barrail Inversora S.A.E.C.A.</v>
      </c>
      <c r="C4" s="919"/>
      <c r="D4" s="919"/>
      <c r="E4" s="919"/>
      <c r="F4" s="919"/>
    </row>
    <row r="5" spans="1:8" ht="18.75">
      <c r="B5" s="920"/>
      <c r="C5" s="920"/>
      <c r="D5" s="920"/>
      <c r="E5" s="920"/>
      <c r="F5" s="920"/>
    </row>
    <row r="6" spans="1:8" ht="24" customHeight="1">
      <c r="B6" s="934" t="s">
        <v>276</v>
      </c>
      <c r="C6" s="934"/>
      <c r="D6" s="934"/>
      <c r="E6" s="934"/>
      <c r="F6" s="934"/>
    </row>
    <row r="7" spans="1:8" ht="24" customHeight="1">
      <c r="B7" s="934" t="s">
        <v>277</v>
      </c>
      <c r="C7" s="934"/>
      <c r="D7" s="934"/>
      <c r="E7" s="934"/>
      <c r="F7" s="934"/>
    </row>
    <row r="8" spans="1:8" ht="16.5" thickBot="1">
      <c r="B8" s="148"/>
      <c r="E8" s="148"/>
    </row>
    <row r="9" spans="1:8" ht="24.95" customHeight="1">
      <c r="B9" s="150"/>
      <c r="C9" s="151"/>
      <c r="D9" s="152"/>
      <c r="E9" s="151"/>
      <c r="F9" s="153"/>
    </row>
    <row r="10" spans="1:8" ht="24.95" customHeight="1">
      <c r="B10" s="154" t="s">
        <v>278</v>
      </c>
      <c r="C10" s="935" t="s">
        <v>492</v>
      </c>
      <c r="D10" s="936"/>
      <c r="E10" s="935" t="s">
        <v>493</v>
      </c>
      <c r="F10" s="937"/>
    </row>
    <row r="11" spans="1:8" ht="24.95" customHeight="1" thickBot="1">
      <c r="B11" s="155"/>
      <c r="C11" s="156"/>
      <c r="D11" s="157"/>
      <c r="E11" s="156"/>
      <c r="F11" s="158"/>
      <c r="H11" s="765" t="s">
        <v>507</v>
      </c>
    </row>
    <row r="12" spans="1:8" ht="24.95" customHeight="1">
      <c r="B12" s="159"/>
      <c r="C12" s="160"/>
      <c r="D12" s="160"/>
      <c r="E12" s="160"/>
      <c r="F12" s="161"/>
    </row>
    <row r="13" spans="1:8" ht="24.95" customHeight="1">
      <c r="B13" s="162" t="s">
        <v>279</v>
      </c>
      <c r="C13" s="160"/>
      <c r="D13" s="160"/>
      <c r="E13" s="160"/>
      <c r="F13" s="161"/>
    </row>
    <row r="14" spans="1:8" ht="24.95" customHeight="1">
      <c r="B14" s="159" t="s">
        <v>280</v>
      </c>
      <c r="C14" s="160"/>
      <c r="D14" s="160"/>
      <c r="E14" s="685"/>
      <c r="F14" s="686"/>
    </row>
    <row r="15" spans="1:8" ht="24.95" customHeight="1">
      <c r="B15" s="159" t="s">
        <v>281</v>
      </c>
      <c r="C15" s="163">
        <v>3203960009</v>
      </c>
      <c r="D15" s="160"/>
      <c r="E15" s="687">
        <v>2989548189</v>
      </c>
      <c r="F15" s="686"/>
      <c r="G15" s="165"/>
    </row>
    <row r="16" spans="1:8" ht="24.95" customHeight="1">
      <c r="B16" s="159" t="s">
        <v>282</v>
      </c>
      <c r="C16" s="164"/>
      <c r="D16" s="160"/>
      <c r="E16" s="688"/>
      <c r="F16" s="686"/>
    </row>
    <row r="17" spans="2:9" ht="24.95" customHeight="1">
      <c r="B17" s="159" t="s">
        <v>283</v>
      </c>
      <c r="C17" s="160">
        <v>551024916</v>
      </c>
      <c r="D17" s="160"/>
      <c r="E17" s="685">
        <v>995366012</v>
      </c>
      <c r="F17" s="686"/>
      <c r="G17" s="165"/>
    </row>
    <row r="18" spans="2:9" ht="24.95" customHeight="1">
      <c r="B18" s="159" t="s">
        <v>284</v>
      </c>
      <c r="C18" s="160"/>
      <c r="D18" s="160">
        <v>836146333</v>
      </c>
      <c r="E18" s="685"/>
      <c r="F18" s="686">
        <v>1165820287</v>
      </c>
      <c r="G18" s="165"/>
    </row>
    <row r="19" spans="2:9" ht="24.95" customHeight="1">
      <c r="B19" s="159" t="s">
        <v>285</v>
      </c>
      <c r="C19" s="164"/>
      <c r="D19" s="164"/>
      <c r="E19" s="688"/>
      <c r="F19" s="689"/>
      <c r="H19" s="166"/>
    </row>
    <row r="20" spans="2:9" ht="24.95" customHeight="1">
      <c r="B20" s="159" t="s">
        <v>286</v>
      </c>
      <c r="C20" s="164"/>
      <c r="D20" s="164"/>
      <c r="E20" s="688"/>
      <c r="F20" s="689"/>
    </row>
    <row r="21" spans="2:9" ht="24.95" customHeight="1">
      <c r="B21" s="159"/>
      <c r="C21" s="164"/>
      <c r="D21" s="167"/>
      <c r="E21" s="688"/>
      <c r="F21" s="690"/>
    </row>
    <row r="22" spans="2:9" ht="24.95" customHeight="1">
      <c r="B22" s="159" t="s">
        <v>287</v>
      </c>
      <c r="C22" s="163"/>
      <c r="D22" s="167"/>
      <c r="E22" s="688"/>
      <c r="F22" s="690"/>
      <c r="H22" s="168"/>
    </row>
    <row r="23" spans="2:9" ht="24.95" customHeight="1">
      <c r="B23" s="159" t="s">
        <v>281</v>
      </c>
      <c r="C23" s="163">
        <v>2918838592</v>
      </c>
      <c r="D23" s="164"/>
      <c r="E23" s="687">
        <v>2819093914</v>
      </c>
      <c r="F23" s="689"/>
      <c r="H23" s="191"/>
      <c r="I23" s="166"/>
    </row>
    <row r="24" spans="2:9" ht="24.95" customHeight="1" thickBot="1">
      <c r="B24" s="162" t="s">
        <v>288</v>
      </c>
      <c r="C24" s="169"/>
      <c r="D24" s="683">
        <v>1914368824</v>
      </c>
      <c r="E24" s="691"/>
      <c r="F24" s="692">
        <v>1688186325</v>
      </c>
    </row>
    <row r="25" spans="2:9" ht="24.95" customHeight="1">
      <c r="B25" s="932" t="s">
        <v>289</v>
      </c>
      <c r="C25" s="170">
        <v>0</v>
      </c>
      <c r="D25" s="684">
        <v>2750515157</v>
      </c>
      <c r="E25" s="170">
        <v>0</v>
      </c>
      <c r="F25" s="171">
        <v>2854006612</v>
      </c>
    </row>
    <row r="26" spans="2:9" ht="24.95" customHeight="1" thickBot="1">
      <c r="B26" s="933"/>
      <c r="C26" s="172"/>
      <c r="D26" s="172"/>
      <c r="E26" s="172"/>
      <c r="F26" s="173"/>
    </row>
  </sheetData>
  <mergeCells count="7">
    <mergeCell ref="B25:B26"/>
    <mergeCell ref="B4:F4"/>
    <mergeCell ref="B5:F5"/>
    <mergeCell ref="B6:F6"/>
    <mergeCell ref="B7:F7"/>
    <mergeCell ref="C10:D10"/>
    <mergeCell ref="E10:F10"/>
  </mergeCells>
  <pageMargins left="0.7" right="0.7" top="0.75" bottom="0.75" header="0.3" footer="0.3"/>
  <pageSetup paperSize="9" orientation="portrait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zoomScaleNormal="100" workbookViewId="0">
      <selection activeCell="H18" sqref="H18"/>
    </sheetView>
  </sheetViews>
  <sheetFormatPr baseColWidth="10" defaultColWidth="11.42578125" defaultRowHeight="15"/>
  <cols>
    <col min="1" max="1" width="36.5703125" style="109" customWidth="1"/>
    <col min="2" max="3" width="15.5703125" style="114" customWidth="1"/>
    <col min="4" max="4" width="17.42578125" style="114" customWidth="1"/>
    <col min="5" max="10" width="15.5703125" style="114" customWidth="1"/>
    <col min="11" max="16384" width="11.42578125" style="109"/>
  </cols>
  <sheetData>
    <row r="1" spans="1:10" ht="15.75">
      <c r="A1" s="877"/>
      <c r="B1" s="877"/>
      <c r="C1" s="877"/>
      <c r="D1" s="877"/>
      <c r="E1" s="877"/>
      <c r="F1" s="877"/>
      <c r="G1" s="877"/>
      <c r="H1" s="877"/>
      <c r="I1" s="877"/>
      <c r="J1" s="877"/>
    </row>
    <row r="2" spans="1:10" ht="15.75">
      <c r="A2" s="759"/>
      <c r="B2" s="759"/>
      <c r="C2" s="759"/>
      <c r="D2" s="759"/>
      <c r="E2" s="759"/>
      <c r="F2" s="759"/>
      <c r="G2" s="759"/>
      <c r="H2" s="759"/>
      <c r="I2" s="759"/>
      <c r="J2" s="759"/>
    </row>
    <row r="3" spans="1:10" ht="16.5" thickBot="1">
      <c r="A3" s="409"/>
      <c r="B3" s="409"/>
      <c r="C3" s="409"/>
      <c r="D3" s="409"/>
      <c r="E3" s="409"/>
      <c r="F3" s="409"/>
      <c r="G3" s="409"/>
      <c r="H3" s="409"/>
      <c r="I3" s="409"/>
      <c r="J3" s="409"/>
    </row>
    <row r="4" spans="1:10" s="429" customFormat="1" ht="24.75" customHeight="1">
      <c r="A4" s="878"/>
      <c r="B4" s="878"/>
      <c r="C4" s="878"/>
      <c r="D4" s="878"/>
      <c r="E4" s="878"/>
      <c r="F4" s="878"/>
      <c r="G4" s="878"/>
      <c r="H4" s="878"/>
      <c r="I4" s="878"/>
      <c r="J4" s="428" t="s">
        <v>524</v>
      </c>
    </row>
    <row r="5" spans="1:10" s="429" customFormat="1" ht="24.75" customHeight="1">
      <c r="A5" s="879" t="s">
        <v>463</v>
      </c>
      <c r="B5" s="879"/>
      <c r="C5" s="879"/>
      <c r="D5" s="879"/>
      <c r="E5" s="879"/>
      <c r="F5" s="879"/>
      <c r="G5" s="879"/>
      <c r="H5" s="879"/>
      <c r="I5" s="879"/>
      <c r="J5" s="879"/>
    </row>
    <row r="6" spans="1:10" s="429" customFormat="1" ht="24.75" customHeight="1">
      <c r="A6" s="879"/>
      <c r="B6" s="879"/>
      <c r="C6" s="879"/>
      <c r="D6" s="879"/>
      <c r="E6" s="879"/>
      <c r="F6" s="879"/>
      <c r="G6" s="879"/>
      <c r="H6" s="879"/>
      <c r="I6" s="879"/>
      <c r="J6" s="879"/>
    </row>
    <row r="7" spans="1:10" s="429" customFormat="1" ht="24.75" customHeight="1">
      <c r="A7" s="880" t="s">
        <v>525</v>
      </c>
      <c r="B7" s="880"/>
      <c r="C7" s="880"/>
      <c r="D7" s="880"/>
      <c r="E7" s="880"/>
      <c r="F7" s="880"/>
      <c r="G7" s="880"/>
      <c r="H7" s="880"/>
      <c r="I7" s="880"/>
      <c r="J7" s="880"/>
    </row>
    <row r="8" spans="1:10" s="429" customFormat="1" ht="24.75" customHeight="1">
      <c r="A8" s="110"/>
      <c r="B8" s="111"/>
      <c r="C8" s="111"/>
      <c r="D8" s="111"/>
      <c r="E8" s="111"/>
      <c r="F8" s="111"/>
      <c r="G8" s="111"/>
      <c r="H8" s="111"/>
      <c r="I8" s="111"/>
      <c r="J8" s="111"/>
    </row>
    <row r="9" spans="1:10" ht="15.75">
      <c r="D9" s="115"/>
    </row>
    <row r="10" spans="1:10" ht="15.75">
      <c r="D10" s="115"/>
    </row>
    <row r="12" spans="1:10" ht="15.75">
      <c r="D12" s="647" t="s">
        <v>526</v>
      </c>
    </row>
    <row r="14" spans="1:10">
      <c r="A14" s="881"/>
      <c r="B14" s="881"/>
      <c r="C14" s="881"/>
      <c r="D14" s="881"/>
      <c r="E14" s="881"/>
      <c r="F14" s="881"/>
      <c r="H14" s="881"/>
      <c r="I14" s="881"/>
    </row>
    <row r="15" spans="1:10">
      <c r="A15" s="881"/>
      <c r="B15" s="881"/>
      <c r="C15" s="881"/>
      <c r="D15" s="881"/>
      <c r="E15" s="881"/>
      <c r="F15" s="881"/>
      <c r="H15" s="881"/>
      <c r="I15" s="881"/>
    </row>
    <row r="16" spans="1:10">
      <c r="A16" s="881"/>
      <c r="B16" s="881"/>
      <c r="C16" s="881"/>
      <c r="D16" s="881"/>
      <c r="E16" s="881"/>
      <c r="F16" s="881"/>
    </row>
    <row r="17" spans="4:6">
      <c r="D17" s="881"/>
      <c r="E17" s="881"/>
      <c r="F17" s="881"/>
    </row>
  </sheetData>
  <mergeCells count="14">
    <mergeCell ref="A16:C16"/>
    <mergeCell ref="D16:F16"/>
    <mergeCell ref="D17:F17"/>
    <mergeCell ref="A14:C14"/>
    <mergeCell ref="D14:F14"/>
    <mergeCell ref="H14:I14"/>
    <mergeCell ref="A15:C15"/>
    <mergeCell ref="D15:F15"/>
    <mergeCell ref="H15:I15"/>
    <mergeCell ref="A1:J1"/>
    <mergeCell ref="A4:I4"/>
    <mergeCell ref="A5:J5"/>
    <mergeCell ref="A6:J6"/>
    <mergeCell ref="A7:J7"/>
  </mergeCell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8"/>
  <sheetViews>
    <sheetView showGridLines="0" view="pageBreakPreview" topLeftCell="B1" zoomScaleNormal="118" zoomScaleSheetLayoutView="100" workbookViewId="0">
      <pane ySplit="13" topLeftCell="A14" activePane="bottomLeft" state="frozen"/>
      <selection pane="bottomLeft" activeCell="H34" sqref="H34"/>
    </sheetView>
  </sheetViews>
  <sheetFormatPr baseColWidth="10" defaultColWidth="11.42578125" defaultRowHeight="15.75"/>
  <cols>
    <col min="1" max="1" width="5.7109375" style="174" customWidth="1"/>
    <col min="2" max="2" width="54" style="605" bestFit="1" customWidth="1"/>
    <col min="3" max="3" width="13" style="319" customWidth="1"/>
    <col min="4" max="6" width="12.42578125" style="319" customWidth="1"/>
    <col min="7" max="7" width="14.28515625" style="319" customWidth="1"/>
    <col min="8" max="8" width="13.140625" style="319" customWidth="1"/>
    <col min="9" max="9" width="12.42578125" style="319" customWidth="1"/>
    <col min="10" max="10" width="13.85546875" style="319" customWidth="1"/>
    <col min="11" max="11" width="11.7109375" style="319" customWidth="1"/>
    <col min="12" max="12" width="18" style="174" bestFit="1" customWidth="1"/>
    <col min="13" max="13" width="18.5703125" style="174" bestFit="1" customWidth="1"/>
    <col min="14" max="16384" width="11.42578125" style="174"/>
  </cols>
  <sheetData>
    <row r="3" spans="1:11" ht="16.5" thickBot="1">
      <c r="A3" s="417"/>
      <c r="B3" s="600"/>
      <c r="C3" s="418"/>
      <c r="D3" s="418"/>
      <c r="E3" s="418"/>
      <c r="F3" s="418"/>
      <c r="G3" s="418"/>
      <c r="H3" s="418"/>
      <c r="I3" s="418"/>
      <c r="J3" s="418"/>
      <c r="K3" s="418"/>
    </row>
    <row r="4" spans="1:11" ht="5.45" customHeight="1"/>
    <row r="5" spans="1:11" s="318" customFormat="1" ht="15.95" customHeight="1">
      <c r="B5" s="605"/>
      <c r="C5" s="365"/>
      <c r="D5" s="366"/>
      <c r="E5" s="365"/>
      <c r="F5" s="365"/>
      <c r="G5" s="365"/>
      <c r="H5" s="365"/>
      <c r="I5" s="365"/>
      <c r="J5" s="365"/>
      <c r="K5" s="473" t="s">
        <v>290</v>
      </c>
    </row>
    <row r="6" spans="1:11" s="318" customFormat="1" ht="20.100000000000001" customHeight="1">
      <c r="B6" s="943" t="str">
        <f>+An.B!A5</f>
        <v>Empresa Izaguirre Barrail Inversora S.A.E.C.A.</v>
      </c>
      <c r="C6" s="943"/>
      <c r="D6" s="943"/>
      <c r="E6" s="943"/>
      <c r="F6" s="943"/>
      <c r="G6" s="943"/>
      <c r="H6" s="943"/>
      <c r="I6" s="943"/>
      <c r="J6" s="943"/>
      <c r="K6" s="943"/>
    </row>
    <row r="7" spans="1:11" s="318" customFormat="1" ht="20.100000000000001" customHeight="1">
      <c r="B7" s="944"/>
      <c r="C7" s="944"/>
      <c r="D7" s="944"/>
      <c r="E7" s="944"/>
      <c r="F7" s="944"/>
      <c r="G7" s="944"/>
      <c r="H7" s="944"/>
      <c r="I7" s="944"/>
      <c r="J7" s="944"/>
      <c r="K7" s="944"/>
    </row>
    <row r="8" spans="1:11" s="318" customFormat="1" ht="27.75" customHeight="1">
      <c r="B8" s="943" t="s">
        <v>291</v>
      </c>
      <c r="C8" s="943"/>
      <c r="D8" s="943"/>
      <c r="E8" s="943"/>
      <c r="F8" s="943"/>
      <c r="G8" s="943"/>
      <c r="H8" s="943"/>
      <c r="I8" s="943"/>
      <c r="J8" s="943"/>
      <c r="K8" s="943"/>
    </row>
    <row r="9" spans="1:11" s="318" customFormat="1" ht="16.5" thickBot="1">
      <c r="B9" s="601"/>
      <c r="C9" s="367"/>
      <c r="D9" s="367"/>
      <c r="E9" s="367"/>
      <c r="F9" s="367"/>
      <c r="G9" s="367"/>
      <c r="H9" s="367"/>
      <c r="I9" s="367"/>
      <c r="J9" s="367"/>
      <c r="K9" s="367"/>
    </row>
    <row r="10" spans="1:11" s="318" customFormat="1" ht="15" customHeight="1">
      <c r="B10" s="945" t="s">
        <v>292</v>
      </c>
      <c r="C10" s="948" t="s">
        <v>293</v>
      </c>
      <c r="D10" s="951" t="s">
        <v>294</v>
      </c>
      <c r="E10" s="951" t="s">
        <v>295</v>
      </c>
      <c r="F10" s="951" t="s">
        <v>296</v>
      </c>
      <c r="G10" s="938" t="s">
        <v>297</v>
      </c>
      <c r="H10" s="948" t="s">
        <v>298</v>
      </c>
      <c r="I10" s="938" t="s">
        <v>210</v>
      </c>
      <c r="J10" s="941" t="s">
        <v>299</v>
      </c>
      <c r="K10" s="942"/>
    </row>
    <row r="11" spans="1:11" s="318" customFormat="1" ht="15" customHeight="1">
      <c r="B11" s="946"/>
      <c r="C11" s="949"/>
      <c r="D11" s="939"/>
      <c r="E11" s="939"/>
      <c r="F11" s="939"/>
      <c r="G11" s="952"/>
      <c r="H11" s="949"/>
      <c r="I11" s="939"/>
      <c r="J11" s="393" t="s">
        <v>300</v>
      </c>
      <c r="K11" s="368" t="s">
        <v>503</v>
      </c>
    </row>
    <row r="12" spans="1:11" s="318" customFormat="1" ht="15" customHeight="1">
      <c r="B12" s="946"/>
      <c r="C12" s="949"/>
      <c r="D12" s="939"/>
      <c r="E12" s="939"/>
      <c r="F12" s="939"/>
      <c r="G12" s="952"/>
      <c r="H12" s="949"/>
      <c r="I12" s="939"/>
      <c r="J12" s="393" t="s">
        <v>301</v>
      </c>
      <c r="K12" s="368" t="s">
        <v>302</v>
      </c>
    </row>
    <row r="13" spans="1:11" s="318" customFormat="1" ht="15" customHeight="1" thickBot="1">
      <c r="B13" s="947"/>
      <c r="C13" s="950"/>
      <c r="D13" s="940"/>
      <c r="E13" s="940"/>
      <c r="F13" s="940"/>
      <c r="G13" s="953"/>
      <c r="H13" s="950"/>
      <c r="I13" s="940"/>
      <c r="J13" s="369">
        <v>43555</v>
      </c>
      <c r="K13" s="370">
        <v>43190</v>
      </c>
    </row>
    <row r="14" spans="1:11" s="318" customFormat="1" ht="13.5" customHeight="1">
      <c r="B14" s="607" t="s">
        <v>303</v>
      </c>
      <c r="C14" s="371"/>
      <c r="D14" s="371"/>
      <c r="E14" s="371"/>
      <c r="F14" s="371">
        <v>555160804</v>
      </c>
      <c r="G14" s="371"/>
      <c r="H14" s="371"/>
      <c r="I14" s="371"/>
      <c r="J14" s="371">
        <v>555160804</v>
      </c>
      <c r="K14" s="372">
        <v>449699378</v>
      </c>
    </row>
    <row r="15" spans="1:11" s="318" customFormat="1" ht="13.5" customHeight="1">
      <c r="B15" s="611" t="s">
        <v>304</v>
      </c>
      <c r="C15" s="612"/>
      <c r="D15" s="612"/>
      <c r="E15" s="612"/>
      <c r="F15" s="612">
        <v>499843156</v>
      </c>
      <c r="G15" s="612"/>
      <c r="H15" s="612"/>
      <c r="I15" s="612"/>
      <c r="J15" s="612">
        <v>499843156</v>
      </c>
      <c r="K15" s="613">
        <v>288954636</v>
      </c>
    </row>
    <row r="16" spans="1:11" s="318" customFormat="1" ht="13.5" customHeight="1">
      <c r="B16" s="611" t="s">
        <v>123</v>
      </c>
      <c r="C16" s="612"/>
      <c r="D16" s="612"/>
      <c r="E16" s="612"/>
      <c r="F16" s="612">
        <v>507593874</v>
      </c>
      <c r="G16" s="612"/>
      <c r="H16" s="612"/>
      <c r="I16" s="612"/>
      <c r="J16" s="612">
        <v>507593874</v>
      </c>
      <c r="K16" s="613">
        <v>454200725</v>
      </c>
    </row>
    <row r="17" spans="2:11" s="318" customFormat="1" ht="13.5" customHeight="1">
      <c r="B17" s="611" t="s">
        <v>305</v>
      </c>
      <c r="C17" s="612"/>
      <c r="D17" s="612"/>
      <c r="E17" s="612"/>
      <c r="F17" s="612">
        <v>85879282</v>
      </c>
      <c r="G17" s="612"/>
      <c r="H17" s="612"/>
      <c r="I17" s="612"/>
      <c r="J17" s="612">
        <v>85879282</v>
      </c>
      <c r="K17" s="613">
        <v>76615819</v>
      </c>
    </row>
    <row r="18" spans="2:11" s="318" customFormat="1" ht="13.5" customHeight="1">
      <c r="B18" s="611" t="s">
        <v>306</v>
      </c>
      <c r="C18" s="612"/>
      <c r="D18" s="612"/>
      <c r="E18" s="612"/>
      <c r="F18" s="612"/>
      <c r="G18" s="612">
        <v>1395656</v>
      </c>
      <c r="H18" s="612"/>
      <c r="I18" s="612"/>
      <c r="J18" s="612">
        <v>1395656</v>
      </c>
      <c r="K18" s="613">
        <v>3248573</v>
      </c>
    </row>
    <row r="19" spans="2:11" s="318" customFormat="1" ht="13.5" customHeight="1">
      <c r="B19" s="611" t="s">
        <v>307</v>
      </c>
      <c r="C19" s="612"/>
      <c r="D19" s="612"/>
      <c r="E19" s="612"/>
      <c r="F19" s="612"/>
      <c r="G19" s="612">
        <v>36993182</v>
      </c>
      <c r="H19" s="612"/>
      <c r="I19" s="612"/>
      <c r="J19" s="612">
        <v>36993182</v>
      </c>
      <c r="K19" s="613">
        <v>19334455</v>
      </c>
    </row>
    <row r="20" spans="2:11" s="318" customFormat="1" ht="13.5" customHeight="1">
      <c r="B20" s="611" t="s">
        <v>308</v>
      </c>
      <c r="C20" s="612"/>
      <c r="D20" s="612"/>
      <c r="E20" s="612"/>
      <c r="F20" s="612">
        <v>0</v>
      </c>
      <c r="G20" s="612"/>
      <c r="H20" s="612"/>
      <c r="I20" s="612"/>
      <c r="J20" s="612">
        <v>0</v>
      </c>
      <c r="K20" s="613">
        <v>6592039</v>
      </c>
    </row>
    <row r="21" spans="2:11" s="318" customFormat="1" ht="13.5" customHeight="1">
      <c r="B21" s="611" t="s">
        <v>309</v>
      </c>
      <c r="C21" s="612"/>
      <c r="D21" s="612"/>
      <c r="E21" s="612"/>
      <c r="F21" s="612">
        <v>101015200</v>
      </c>
      <c r="G21" s="612"/>
      <c r="H21" s="612"/>
      <c r="I21" s="612"/>
      <c r="J21" s="612">
        <v>101015200</v>
      </c>
      <c r="K21" s="613">
        <v>102269129</v>
      </c>
    </row>
    <row r="22" spans="2:11" s="318" customFormat="1" ht="13.5" customHeight="1">
      <c r="B22" s="611" t="s">
        <v>9</v>
      </c>
      <c r="C22" s="612"/>
      <c r="D22" s="612"/>
      <c r="E22" s="612"/>
      <c r="F22" s="612"/>
      <c r="G22" s="612"/>
      <c r="H22" s="612"/>
      <c r="I22" s="612">
        <v>0</v>
      </c>
      <c r="J22" s="612">
        <v>0</v>
      </c>
      <c r="K22" s="613">
        <v>0</v>
      </c>
    </row>
    <row r="23" spans="2:11" s="318" customFormat="1" ht="13.5" customHeight="1">
      <c r="B23" s="611" t="s">
        <v>310</v>
      </c>
      <c r="C23" s="612"/>
      <c r="D23" s="612"/>
      <c r="E23" s="612"/>
      <c r="F23" s="612"/>
      <c r="G23" s="612"/>
      <c r="H23" s="612">
        <v>4448291205</v>
      </c>
      <c r="I23" s="612"/>
      <c r="J23" s="612">
        <v>4448291205</v>
      </c>
      <c r="K23" s="613">
        <v>4103450966</v>
      </c>
    </row>
    <row r="24" spans="2:11" s="318" customFormat="1" ht="13.5" customHeight="1">
      <c r="B24" s="614" t="s">
        <v>311</v>
      </c>
      <c r="C24" s="612"/>
      <c r="D24" s="612"/>
      <c r="E24" s="612"/>
      <c r="F24" s="612">
        <v>0</v>
      </c>
      <c r="G24" s="612">
        <v>270000000</v>
      </c>
      <c r="H24" s="612"/>
      <c r="I24" s="612"/>
      <c r="J24" s="612">
        <v>270000000</v>
      </c>
      <c r="K24" s="613">
        <v>285000000</v>
      </c>
    </row>
    <row r="25" spans="2:11" s="318" customFormat="1" ht="13.5" customHeight="1">
      <c r="B25" s="614" t="s">
        <v>312</v>
      </c>
      <c r="C25" s="612"/>
      <c r="D25" s="612"/>
      <c r="E25" s="612"/>
      <c r="F25" s="612"/>
      <c r="G25" s="612">
        <v>0</v>
      </c>
      <c r="H25" s="612"/>
      <c r="I25" s="612">
        <v>0</v>
      </c>
      <c r="J25" s="612">
        <v>0</v>
      </c>
      <c r="K25" s="613">
        <v>0</v>
      </c>
    </row>
    <row r="26" spans="2:11" s="318" customFormat="1" ht="13.5" customHeight="1">
      <c r="B26" s="614" t="s">
        <v>7</v>
      </c>
      <c r="C26" s="612">
        <v>0</v>
      </c>
      <c r="D26" s="612"/>
      <c r="E26" s="612"/>
      <c r="F26" s="612"/>
      <c r="G26" s="612">
        <v>0</v>
      </c>
      <c r="H26" s="612"/>
      <c r="I26" s="612">
        <v>185701230</v>
      </c>
      <c r="J26" s="612">
        <v>185701230</v>
      </c>
      <c r="K26" s="613">
        <v>0</v>
      </c>
    </row>
    <row r="27" spans="2:11" s="318" customFormat="1" ht="13.5" customHeight="1">
      <c r="B27" s="614" t="s">
        <v>6</v>
      </c>
      <c r="C27" s="612"/>
      <c r="D27" s="612"/>
      <c r="E27" s="612"/>
      <c r="F27" s="612"/>
      <c r="G27" s="612"/>
      <c r="H27" s="612"/>
      <c r="I27" s="612">
        <v>0</v>
      </c>
      <c r="J27" s="612">
        <v>0</v>
      </c>
      <c r="K27" s="613">
        <v>0</v>
      </c>
    </row>
    <row r="28" spans="2:11" s="318" customFormat="1" ht="13.5" customHeight="1">
      <c r="B28" s="614" t="s">
        <v>313</v>
      </c>
      <c r="C28" s="612">
        <v>2854006612</v>
      </c>
      <c r="D28" s="612"/>
      <c r="E28" s="612"/>
      <c r="F28" s="612"/>
      <c r="G28" s="612"/>
      <c r="H28" s="612"/>
      <c r="I28" s="612">
        <v>0</v>
      </c>
      <c r="J28" s="612">
        <v>2854006612</v>
      </c>
      <c r="K28" s="613">
        <v>1537305632</v>
      </c>
    </row>
    <row r="29" spans="2:11" hidden="1"/>
    <row r="30" spans="2:11" hidden="1"/>
    <row r="31" spans="2:11" s="318" customFormat="1" ht="13.5" customHeight="1">
      <c r="B31" s="614" t="s">
        <v>314</v>
      </c>
      <c r="C31" s="612"/>
      <c r="D31" s="612"/>
      <c r="E31" s="612"/>
      <c r="F31" s="612"/>
      <c r="G31" s="612">
        <v>0</v>
      </c>
      <c r="H31" s="612"/>
      <c r="I31" s="612"/>
      <c r="J31" s="612">
        <v>0</v>
      </c>
      <c r="K31" s="613">
        <v>274611901</v>
      </c>
    </row>
    <row r="32" spans="2:11" s="318" customFormat="1" ht="13.5" customHeight="1">
      <c r="B32" s="614" t="s">
        <v>315</v>
      </c>
      <c r="C32" s="612"/>
      <c r="D32" s="612"/>
      <c r="E32" s="612"/>
      <c r="F32" s="612"/>
      <c r="G32" s="612">
        <v>0</v>
      </c>
      <c r="H32" s="612"/>
      <c r="I32" s="612"/>
      <c r="J32" s="612">
        <v>0</v>
      </c>
      <c r="K32" s="613">
        <v>938597624</v>
      </c>
    </row>
    <row r="33" spans="2:11" s="318" customFormat="1" ht="13.5" customHeight="1" thickBot="1">
      <c r="B33" s="614" t="s">
        <v>210</v>
      </c>
      <c r="C33" s="612"/>
      <c r="D33" s="612"/>
      <c r="E33" s="612"/>
      <c r="F33" s="612">
        <v>576545972</v>
      </c>
      <c r="G33" s="612">
        <v>884322877</v>
      </c>
      <c r="H33" s="612">
        <v>102095803</v>
      </c>
      <c r="I33" s="612">
        <v>0</v>
      </c>
      <c r="J33" s="612">
        <v>1562964652</v>
      </c>
      <c r="K33" s="613">
        <v>1639425315</v>
      </c>
    </row>
    <row r="34" spans="2:11" s="318" customFormat="1" ht="13.5" customHeight="1" thickBot="1">
      <c r="B34" s="615" t="s">
        <v>501</v>
      </c>
      <c r="C34" s="791">
        <f t="shared" ref="C34:J34" si="0">SUM(C14:C33)</f>
        <v>2854006612</v>
      </c>
      <c r="D34" s="791">
        <f t="shared" si="0"/>
        <v>0</v>
      </c>
      <c r="E34" s="791">
        <f t="shared" si="0"/>
        <v>0</v>
      </c>
      <c r="F34" s="791">
        <f t="shared" si="0"/>
        <v>2326038288</v>
      </c>
      <c r="G34" s="791">
        <f t="shared" si="0"/>
        <v>1192711715</v>
      </c>
      <c r="H34" s="791">
        <f t="shared" si="0"/>
        <v>4550387008</v>
      </c>
      <c r="I34" s="791">
        <f t="shared" si="0"/>
        <v>185701230</v>
      </c>
      <c r="J34" s="791">
        <f t="shared" si="0"/>
        <v>11108844853</v>
      </c>
      <c r="K34" s="617"/>
    </row>
    <row r="35" spans="2:11" s="318" customFormat="1" ht="13.5" customHeight="1" thickBot="1">
      <c r="B35" s="615" t="s">
        <v>502</v>
      </c>
      <c r="C35" s="616">
        <v>1537305632</v>
      </c>
      <c r="D35" s="618">
        <v>0</v>
      </c>
      <c r="E35" s="619">
        <v>0</v>
      </c>
      <c r="F35" s="616">
        <v>2153389078</v>
      </c>
      <c r="G35" s="616">
        <v>2269250416</v>
      </c>
      <c r="H35" s="616">
        <v>4219361066</v>
      </c>
      <c r="I35" s="616">
        <v>0</v>
      </c>
      <c r="J35" s="616"/>
      <c r="K35" s="617">
        <f>SUM(K14:K33)</f>
        <v>10179306192</v>
      </c>
    </row>
    <row r="36" spans="2:11" s="318" customFormat="1">
      <c r="B36" s="608"/>
      <c r="C36" s="319"/>
      <c r="D36" s="319"/>
      <c r="E36" s="319"/>
      <c r="F36" s="319"/>
      <c r="G36" s="319"/>
      <c r="H36" s="319"/>
      <c r="I36" s="319"/>
      <c r="J36" s="319"/>
      <c r="K36" s="319"/>
    </row>
    <row r="37" spans="2:11" s="318" customFormat="1">
      <c r="B37" s="605"/>
      <c r="C37" s="319"/>
      <c r="D37" s="319"/>
      <c r="E37" s="319"/>
      <c r="F37" s="319"/>
      <c r="G37" s="319"/>
      <c r="H37" s="319"/>
      <c r="I37" s="319"/>
      <c r="J37" s="319"/>
      <c r="K37" s="319"/>
    </row>
    <row r="38" spans="2:11" s="318" customFormat="1">
      <c r="B38" s="605"/>
      <c r="C38" s="319"/>
      <c r="D38" s="319"/>
      <c r="E38" s="319"/>
      <c r="F38" s="319"/>
      <c r="G38" s="319"/>
      <c r="H38" s="319"/>
      <c r="I38" s="319"/>
      <c r="J38" s="319"/>
      <c r="K38" s="319"/>
    </row>
  </sheetData>
  <autoFilter ref="A13:K13"/>
  <mergeCells count="12">
    <mergeCell ref="I10:I13"/>
    <mergeCell ref="J10:K10"/>
    <mergeCell ref="B6:K6"/>
    <mergeCell ref="B7:K7"/>
    <mergeCell ref="B8:K8"/>
    <mergeCell ref="B10:B13"/>
    <mergeCell ref="C10:C13"/>
    <mergeCell ref="D10:D13"/>
    <mergeCell ref="E10:E13"/>
    <mergeCell ref="F10:F13"/>
    <mergeCell ref="G10:G13"/>
    <mergeCell ref="H10:H13"/>
  </mergeCells>
  <pageMargins left="0.7" right="0.7" top="0.75" bottom="0.75" header="0.3" footer="0.3"/>
  <pageSetup paperSize="141" scale="96" orientation="portrait" r:id="rId1"/>
  <colBreaks count="1" manualBreakCount="1">
    <brk id="4" max="34" man="1"/>
  </colBreaks>
  <ignoredErrors>
    <ignoredError sqref="J34 K35" formulaRange="1"/>
  </ignoredErrors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5"/>
  <sheetViews>
    <sheetView showGridLines="0" topLeftCell="A22" zoomScaleNormal="100" workbookViewId="0">
      <selection activeCell="D17" sqref="D17"/>
    </sheetView>
  </sheetViews>
  <sheetFormatPr baseColWidth="10" defaultColWidth="11.42578125" defaultRowHeight="15"/>
  <cols>
    <col min="1" max="1" width="3.5703125" style="176" customWidth="1"/>
    <col min="2" max="2" width="31.7109375" style="176" customWidth="1"/>
    <col min="3" max="4" width="26" style="176" customWidth="1"/>
    <col min="5" max="5" width="2.42578125" style="176" customWidth="1"/>
    <col min="6" max="6" width="15.5703125" style="175" bestFit="1" customWidth="1"/>
    <col min="7" max="7" width="14.42578125" style="176" bestFit="1" customWidth="1"/>
    <col min="8" max="8" width="12.42578125" style="176" bestFit="1" customWidth="1"/>
    <col min="9" max="16384" width="11.42578125" style="176"/>
  </cols>
  <sheetData>
    <row r="3" spans="1:6" ht="15.75" thickBot="1">
      <c r="A3" s="420"/>
      <c r="B3" s="420"/>
      <c r="C3" s="420"/>
      <c r="D3" s="420"/>
    </row>
    <row r="4" spans="1:6" s="474" customFormat="1" ht="19.7" customHeight="1">
      <c r="B4" s="475"/>
      <c r="C4" s="476"/>
      <c r="D4" s="477" t="s">
        <v>316</v>
      </c>
      <c r="E4" s="475"/>
      <c r="F4" s="478"/>
    </row>
    <row r="5" spans="1:6" s="474" customFormat="1" ht="18.75">
      <c r="B5" s="957" t="str">
        <f>+An.B!A5</f>
        <v>Empresa Izaguirre Barrail Inversora S.A.E.C.A.</v>
      </c>
      <c r="C5" s="957"/>
      <c r="D5" s="957"/>
      <c r="E5" s="479"/>
      <c r="F5" s="478"/>
    </row>
    <row r="6" spans="1:6" s="474" customFormat="1" ht="18.75">
      <c r="B6" s="958"/>
      <c r="C6" s="958"/>
      <c r="D6" s="958"/>
      <c r="E6" s="475"/>
      <c r="F6" s="478"/>
    </row>
    <row r="7" spans="1:6" s="474" customFormat="1" ht="24" customHeight="1">
      <c r="B7" s="959" t="s">
        <v>317</v>
      </c>
      <c r="C7" s="959"/>
      <c r="D7" s="959"/>
      <c r="E7" s="475"/>
      <c r="F7" s="478"/>
    </row>
    <row r="8" spans="1:6" s="474" customFormat="1" ht="16.5" thickBot="1">
      <c r="B8" s="177"/>
      <c r="C8" s="178"/>
      <c r="D8" s="178"/>
      <c r="F8" s="478"/>
    </row>
    <row r="9" spans="1:6" s="474" customFormat="1" ht="20.100000000000001" customHeight="1">
      <c r="B9" s="960" t="s">
        <v>318</v>
      </c>
      <c r="C9" s="963" t="s">
        <v>319</v>
      </c>
      <c r="D9" s="964"/>
      <c r="F9" s="478"/>
    </row>
    <row r="10" spans="1:6" s="474" customFormat="1" ht="20.100000000000001" customHeight="1">
      <c r="B10" s="961"/>
      <c r="C10" s="965"/>
      <c r="D10" s="966"/>
      <c r="F10" s="478"/>
    </row>
    <row r="11" spans="1:6" s="474" customFormat="1" ht="20.100000000000001" customHeight="1">
      <c r="B11" s="961"/>
      <c r="C11" s="655" t="s">
        <v>300</v>
      </c>
      <c r="D11" s="656" t="s">
        <v>300</v>
      </c>
      <c r="F11" s="478"/>
    </row>
    <row r="12" spans="1:6" s="474" customFormat="1" ht="20.100000000000001" customHeight="1">
      <c r="B12" s="961"/>
      <c r="C12" s="657" t="s">
        <v>302</v>
      </c>
      <c r="D12" s="658" t="s">
        <v>301</v>
      </c>
      <c r="F12" s="478"/>
    </row>
    <row r="13" spans="1:6" s="474" customFormat="1" ht="20.100000000000001" customHeight="1" thickBot="1">
      <c r="B13" s="962"/>
      <c r="C13" s="659">
        <v>43190</v>
      </c>
      <c r="D13" s="660">
        <v>43555</v>
      </c>
      <c r="F13" s="478"/>
    </row>
    <row r="14" spans="1:6" s="474" customFormat="1" ht="20.100000000000001" customHeight="1">
      <c r="B14" s="661"/>
      <c r="C14" s="662"/>
      <c r="D14" s="662" t="s">
        <v>63</v>
      </c>
      <c r="F14" s="478"/>
    </row>
    <row r="15" spans="1:6" s="474" customFormat="1" ht="20.100000000000001" customHeight="1">
      <c r="B15" s="661" t="s">
        <v>320</v>
      </c>
      <c r="C15" s="663" t="s">
        <v>321</v>
      </c>
      <c r="D15" s="663" t="s">
        <v>321</v>
      </c>
      <c r="F15" s="478"/>
    </row>
    <row r="16" spans="1:6" s="474" customFormat="1" ht="20.100000000000001" customHeight="1">
      <c r="B16" s="661"/>
      <c r="C16" s="664"/>
      <c r="D16" s="664"/>
      <c r="F16" s="478"/>
    </row>
    <row r="17" spans="2:9" s="474" customFormat="1" ht="20.100000000000001" customHeight="1">
      <c r="B17" s="661" t="s">
        <v>322</v>
      </c>
      <c r="C17" s="665">
        <v>10628031105</v>
      </c>
      <c r="D17" s="665">
        <v>11839511761</v>
      </c>
      <c r="F17" s="478"/>
    </row>
    <row r="18" spans="2:9" s="474" customFormat="1" ht="20.100000000000001" customHeight="1">
      <c r="B18" s="661"/>
      <c r="C18" s="666"/>
      <c r="D18" s="666"/>
      <c r="F18" s="478"/>
      <c r="G18" s="478"/>
      <c r="H18" s="478"/>
      <c r="I18" s="478"/>
    </row>
    <row r="19" spans="2:9" s="474" customFormat="1" ht="20.100000000000001" customHeight="1">
      <c r="B19" s="661" t="s">
        <v>323</v>
      </c>
      <c r="C19" s="667">
        <v>158</v>
      </c>
      <c r="D19" s="667">
        <v>159</v>
      </c>
      <c r="F19" s="478"/>
      <c r="G19" s="478"/>
      <c r="H19" s="478"/>
      <c r="I19" s="478"/>
    </row>
    <row r="20" spans="2:9" s="474" customFormat="1" ht="20.100000000000001" customHeight="1">
      <c r="B20" s="661"/>
      <c r="C20" s="664"/>
      <c r="D20" s="664"/>
      <c r="F20" s="478"/>
      <c r="G20" s="478"/>
      <c r="H20" s="478"/>
      <c r="I20" s="478"/>
    </row>
    <row r="21" spans="2:9" s="474" customFormat="1" ht="20.100000000000001" customHeight="1">
      <c r="B21" s="661" t="s">
        <v>324</v>
      </c>
      <c r="C21" s="668">
        <v>27868593</v>
      </c>
      <c r="D21" s="668">
        <v>30382923</v>
      </c>
      <c r="F21" s="478"/>
      <c r="G21" s="478"/>
      <c r="H21" s="478"/>
      <c r="I21" s="478"/>
    </row>
    <row r="22" spans="2:9" s="474" customFormat="1" ht="20.100000000000001" customHeight="1">
      <c r="B22" s="661"/>
      <c r="C22" s="664"/>
      <c r="D22" s="664"/>
      <c r="F22" s="478"/>
      <c r="G22" s="478"/>
      <c r="H22" s="478"/>
      <c r="I22" s="478"/>
    </row>
    <row r="23" spans="2:9" s="474" customFormat="1" ht="20.100000000000001" customHeight="1">
      <c r="B23" s="661" t="s">
        <v>325</v>
      </c>
      <c r="C23" s="663" t="s">
        <v>321</v>
      </c>
      <c r="D23" s="663" t="s">
        <v>491</v>
      </c>
      <c r="F23" s="478"/>
    </row>
    <row r="24" spans="2:9" s="474" customFormat="1" ht="20.100000000000001" customHeight="1">
      <c r="B24" s="661"/>
      <c r="C24" s="662"/>
      <c r="D24" s="662"/>
      <c r="F24" s="478"/>
    </row>
    <row r="25" spans="2:9" s="474" customFormat="1" ht="42" customHeight="1" thickBot="1">
      <c r="B25" s="954" t="s">
        <v>326</v>
      </c>
      <c r="C25" s="955"/>
      <c r="D25" s="956"/>
      <c r="F25" s="478"/>
    </row>
  </sheetData>
  <mergeCells count="7">
    <mergeCell ref="B25:D25"/>
    <mergeCell ref="B5:D5"/>
    <mergeCell ref="B6:D6"/>
    <mergeCell ref="B7:D7"/>
    <mergeCell ref="B9:B13"/>
    <mergeCell ref="C9:D9"/>
    <mergeCell ref="C10:D10"/>
  </mergeCells>
  <pageMargins left="0.7" right="0.7" top="0.75" bottom="0.75" header="0.3" footer="0.3"/>
  <pageSetup paperSize="9" scale="82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view="pageBreakPreview" topLeftCell="A19" zoomScale="85" zoomScaleNormal="100" zoomScaleSheetLayoutView="85" workbookViewId="0">
      <selection activeCell="E31" sqref="E31"/>
    </sheetView>
  </sheetViews>
  <sheetFormatPr baseColWidth="10" defaultColWidth="11.42578125" defaultRowHeight="15.75"/>
  <cols>
    <col min="1" max="1" width="3.140625" style="179" customWidth="1"/>
    <col min="2" max="2" width="21" style="321" customWidth="1"/>
    <col min="3" max="3" width="29.5703125" style="321" customWidth="1"/>
    <col min="4" max="4" width="7" style="321" customWidth="1"/>
    <col min="5" max="6" width="23.7109375" style="321" customWidth="1"/>
    <col min="7" max="7" width="16.5703125" style="324" bestFit="1" customWidth="1"/>
    <col min="8" max="8" width="15.5703125" style="180" customWidth="1"/>
    <col min="9" max="9" width="15.140625" style="180" bestFit="1" customWidth="1"/>
    <col min="10" max="10" width="11.42578125" style="180"/>
    <col min="11" max="16384" width="11.42578125" style="179"/>
  </cols>
  <sheetData>
    <row r="1" spans="1:8">
      <c r="E1" s="322"/>
      <c r="F1" s="323"/>
    </row>
    <row r="2" spans="1:8">
      <c r="E2" s="322"/>
      <c r="F2" s="323"/>
    </row>
    <row r="3" spans="1:8" ht="9.1999999999999993" customHeight="1" thickBot="1">
      <c r="A3" s="421"/>
      <c r="B3" s="422"/>
      <c r="C3" s="422"/>
      <c r="D3" s="422"/>
      <c r="E3" s="423"/>
      <c r="F3" s="424"/>
    </row>
    <row r="4" spans="1:8">
      <c r="E4" s="322"/>
      <c r="F4" s="323"/>
    </row>
    <row r="5" spans="1:8" ht="19.5">
      <c r="B5" s="325"/>
      <c r="C5" s="325"/>
      <c r="D5" s="325"/>
      <c r="E5" s="326"/>
      <c r="F5" s="480" t="s">
        <v>327</v>
      </c>
    </row>
    <row r="6" spans="1:8" ht="18.75">
      <c r="B6" s="971" t="str">
        <f>+An.B!A5</f>
        <v>Empresa Izaguirre Barrail Inversora S.A.E.C.A.</v>
      </c>
      <c r="C6" s="971"/>
      <c r="D6" s="971"/>
      <c r="E6" s="971"/>
      <c r="F6" s="971"/>
    </row>
    <row r="7" spans="1:8" ht="18.75">
      <c r="B7" s="972"/>
      <c r="C7" s="972"/>
      <c r="D7" s="972"/>
      <c r="E7" s="972"/>
      <c r="F7" s="972"/>
    </row>
    <row r="8" spans="1:8" ht="24.75" customHeight="1">
      <c r="B8" s="973" t="s">
        <v>328</v>
      </c>
      <c r="C8" s="973"/>
      <c r="D8" s="973"/>
      <c r="E8" s="973"/>
      <c r="F8" s="973"/>
    </row>
    <row r="9" spans="1:8" ht="16.5" thickBot="1">
      <c r="B9" s="327"/>
      <c r="C9" s="327"/>
      <c r="D9" s="327"/>
      <c r="E9" s="327"/>
    </row>
    <row r="10" spans="1:8" ht="24.75" customHeight="1">
      <c r="B10" s="974" t="s">
        <v>329</v>
      </c>
      <c r="C10" s="975"/>
      <c r="D10" s="975"/>
      <c r="E10" s="980" t="s">
        <v>319</v>
      </c>
      <c r="F10" s="981"/>
      <c r="G10" s="967"/>
      <c r="H10" s="967"/>
    </row>
    <row r="11" spans="1:8" ht="24.75" customHeight="1">
      <c r="B11" s="976"/>
      <c r="C11" s="977"/>
      <c r="D11" s="977"/>
      <c r="E11" s="982"/>
      <c r="F11" s="983"/>
      <c r="G11" s="328"/>
      <c r="H11" s="181"/>
    </row>
    <row r="12" spans="1:8" ht="24.75" customHeight="1">
      <c r="B12" s="976"/>
      <c r="C12" s="977"/>
      <c r="D12" s="977"/>
      <c r="E12" s="792" t="s">
        <v>330</v>
      </c>
      <c r="F12" s="793" t="s">
        <v>504</v>
      </c>
      <c r="G12" s="329"/>
      <c r="H12" s="182"/>
    </row>
    <row r="13" spans="1:8" ht="24.75" customHeight="1" thickBot="1">
      <c r="B13" s="978"/>
      <c r="C13" s="979"/>
      <c r="D13" s="979"/>
      <c r="E13" s="330">
        <v>43190</v>
      </c>
      <c r="F13" s="331">
        <v>43555</v>
      </c>
      <c r="G13" s="332"/>
      <c r="H13" s="183"/>
    </row>
    <row r="14" spans="1:8" ht="24.75" customHeight="1">
      <c r="B14" s="333"/>
      <c r="C14" s="334"/>
      <c r="D14" s="334"/>
      <c r="E14" s="335"/>
      <c r="F14" s="336"/>
      <c r="G14" s="337"/>
      <c r="H14" s="185"/>
    </row>
    <row r="15" spans="1:8" ht="24.75" customHeight="1">
      <c r="B15" s="968" t="s">
        <v>331</v>
      </c>
      <c r="C15" s="338" t="s">
        <v>13</v>
      </c>
      <c r="D15" s="338"/>
      <c r="E15" s="339">
        <v>3.6965401549106662</v>
      </c>
      <c r="F15" s="340">
        <v>2.7292378045285433</v>
      </c>
      <c r="G15" s="341"/>
      <c r="H15" s="186"/>
    </row>
    <row r="16" spans="1:8" ht="24.75" customHeight="1">
      <c r="B16" s="968"/>
      <c r="C16" s="342" t="s">
        <v>19</v>
      </c>
      <c r="D16" s="342"/>
      <c r="E16" s="339"/>
      <c r="F16" s="340"/>
      <c r="G16" s="341"/>
      <c r="H16" s="186"/>
    </row>
    <row r="17" spans="2:8" ht="24.75" customHeight="1">
      <c r="B17" s="333"/>
      <c r="C17" s="343"/>
      <c r="D17" s="343"/>
      <c r="E17" s="344"/>
      <c r="F17" s="340"/>
      <c r="G17" s="328"/>
      <c r="H17" s="186"/>
    </row>
    <row r="18" spans="2:8" ht="24.75" customHeight="1">
      <c r="B18" s="968" t="s">
        <v>332</v>
      </c>
      <c r="C18" s="345" t="s">
        <v>333</v>
      </c>
      <c r="D18" s="345"/>
      <c r="E18" s="346">
        <v>1.3932416075725609</v>
      </c>
      <c r="F18" s="340">
        <v>1.3363568654649574</v>
      </c>
      <c r="G18" s="347"/>
      <c r="H18" s="186"/>
    </row>
    <row r="19" spans="2:8" ht="24.75" customHeight="1">
      <c r="B19" s="968"/>
      <c r="C19" s="348" t="s">
        <v>253</v>
      </c>
      <c r="D19" s="348"/>
      <c r="E19" s="346"/>
      <c r="F19" s="340"/>
      <c r="G19" s="347"/>
      <c r="H19" s="186"/>
    </row>
    <row r="20" spans="2:8" ht="24.75" customHeight="1">
      <c r="B20" s="333"/>
      <c r="C20" s="343"/>
      <c r="D20" s="343"/>
      <c r="E20" s="344"/>
      <c r="F20" s="340"/>
      <c r="G20" s="328"/>
      <c r="H20" s="186"/>
    </row>
    <row r="21" spans="2:8" ht="24.75" customHeight="1">
      <c r="B21" s="968" t="s">
        <v>334</v>
      </c>
      <c r="C21" s="345" t="s">
        <v>335</v>
      </c>
      <c r="D21" s="345" t="s">
        <v>336</v>
      </c>
      <c r="E21" s="349" t="s">
        <v>111</v>
      </c>
      <c r="F21" s="349" t="s">
        <v>111</v>
      </c>
      <c r="G21" s="350"/>
      <c r="H21" s="187"/>
    </row>
    <row r="22" spans="2:8" ht="24.75" customHeight="1">
      <c r="B22" s="968"/>
      <c r="C22" s="342" t="s">
        <v>337</v>
      </c>
      <c r="D22" s="342"/>
      <c r="E22" s="351"/>
      <c r="F22" s="352"/>
      <c r="G22" s="350"/>
      <c r="H22" s="187"/>
    </row>
    <row r="23" spans="2:8" ht="18" customHeight="1" thickBot="1">
      <c r="B23" s="353"/>
      <c r="C23" s="354"/>
      <c r="D23" s="355"/>
      <c r="E23" s="356"/>
      <c r="F23" s="357"/>
      <c r="G23" s="337"/>
      <c r="H23" s="184"/>
    </row>
    <row r="24" spans="2:8">
      <c r="B24" s="358"/>
      <c r="C24" s="358"/>
      <c r="D24" s="358"/>
      <c r="E24" s="343"/>
      <c r="F24" s="343"/>
    </row>
    <row r="25" spans="2:8">
      <c r="B25" s="342"/>
      <c r="C25" s="343"/>
      <c r="D25" s="343"/>
      <c r="E25" s="359"/>
      <c r="F25" s="359"/>
    </row>
    <row r="26" spans="2:8">
      <c r="B26" s="334"/>
      <c r="C26" s="359"/>
      <c r="D26" s="359"/>
      <c r="E26" s="359"/>
      <c r="F26" s="358"/>
    </row>
    <row r="27" spans="2:8" ht="18" customHeight="1">
      <c r="B27" s="334"/>
      <c r="C27" s="360" t="s">
        <v>433</v>
      </c>
      <c r="D27" s="360"/>
      <c r="E27" s="360" t="s">
        <v>434</v>
      </c>
      <c r="F27" s="360" t="s">
        <v>435</v>
      </c>
      <c r="G27" s="361"/>
      <c r="H27" s="188"/>
    </row>
    <row r="28" spans="2:8" ht="18" customHeight="1">
      <c r="B28" s="969">
        <v>43190</v>
      </c>
      <c r="C28" s="362">
        <f>+BG!F21</f>
        <v>130077009347</v>
      </c>
      <c r="D28" s="362"/>
      <c r="E28" s="362">
        <v>118544941044</v>
      </c>
      <c r="F28" s="363" t="s">
        <v>111</v>
      </c>
      <c r="H28" s="189"/>
    </row>
    <row r="29" spans="2:8" ht="18" customHeight="1">
      <c r="B29" s="969"/>
      <c r="C29" s="363">
        <f>+BG!F39</f>
        <v>35188853332</v>
      </c>
      <c r="D29" s="363"/>
      <c r="E29" s="363">
        <v>85085702580</v>
      </c>
      <c r="F29" s="363" t="s">
        <v>111</v>
      </c>
      <c r="G29" s="364"/>
      <c r="H29" s="189"/>
    </row>
    <row r="30" spans="2:8" ht="18" customHeight="1">
      <c r="B30" s="334"/>
      <c r="C30" s="343"/>
      <c r="D30" s="343"/>
      <c r="E30" s="343"/>
      <c r="F30" s="752"/>
      <c r="G30" s="328"/>
      <c r="H30" s="181"/>
    </row>
    <row r="31" spans="2:8" ht="18" customHeight="1">
      <c r="B31" s="969">
        <f>+F13</f>
        <v>43555</v>
      </c>
      <c r="C31" s="362">
        <f>+BG!D21</f>
        <v>122714551707</v>
      </c>
      <c r="D31" s="362"/>
      <c r="E31" s="362">
        <v>126135941834</v>
      </c>
      <c r="F31" s="363" t="s">
        <v>111</v>
      </c>
      <c r="G31" s="364"/>
      <c r="H31" s="189"/>
    </row>
    <row r="32" spans="2:8" ht="18" customHeight="1">
      <c r="B32" s="970"/>
      <c r="C32" s="363">
        <f>+BG!D39</f>
        <v>44962938555</v>
      </c>
      <c r="D32" s="363"/>
      <c r="E32" s="363">
        <v>94387917699</v>
      </c>
      <c r="F32" s="363" t="s">
        <v>111</v>
      </c>
      <c r="H32" s="189"/>
    </row>
  </sheetData>
  <mergeCells count="11">
    <mergeCell ref="B6:F6"/>
    <mergeCell ref="B7:F7"/>
    <mergeCell ref="B8:F8"/>
    <mergeCell ref="B10:D13"/>
    <mergeCell ref="E10:F11"/>
    <mergeCell ref="G10:H10"/>
    <mergeCell ref="B15:B16"/>
    <mergeCell ref="B18:B19"/>
    <mergeCell ref="B21:B22"/>
    <mergeCell ref="B31:B32"/>
    <mergeCell ref="B28:B29"/>
  </mergeCells>
  <pageMargins left="0.7" right="0.7" top="0.75" bottom="0.75" header="0.3" footer="0.3"/>
  <pageSetup scale="77" orientation="portrait" r:id="rId1"/>
  <colBreaks count="1" manualBreakCount="1">
    <brk id="6" max="1048575" man="1"/>
  </colBreaks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1"/>
  <sheetViews>
    <sheetView showGridLines="0" zoomScale="85" zoomScaleNormal="85" workbookViewId="0">
      <selection activeCell="D31" sqref="D31"/>
    </sheetView>
  </sheetViews>
  <sheetFormatPr baseColWidth="10" defaultColWidth="11.42578125" defaultRowHeight="15"/>
  <cols>
    <col min="2" max="2" width="5.5703125" style="92" customWidth="1"/>
    <col min="3" max="3" width="55.7109375" style="92" customWidth="1"/>
    <col min="4" max="4" width="20.5703125" style="92" customWidth="1"/>
    <col min="5" max="5" width="26.28515625" style="92" customWidth="1"/>
    <col min="6" max="6" width="13.7109375" style="92" customWidth="1"/>
    <col min="7" max="7" width="21" bestFit="1" customWidth="1"/>
    <col min="8" max="9" width="14.140625" bestFit="1" customWidth="1"/>
    <col min="12" max="12" width="14.140625" bestFit="1" customWidth="1"/>
    <col min="13" max="13" width="15.140625" bestFit="1" customWidth="1"/>
    <col min="14" max="14" width="14.140625" bestFit="1" customWidth="1"/>
    <col min="17" max="17" width="14.140625" bestFit="1" customWidth="1"/>
    <col min="19" max="19" width="36.7109375" bestFit="1" customWidth="1"/>
    <col min="20" max="22" width="14.7109375" bestFit="1" customWidth="1"/>
    <col min="23" max="23" width="13.85546875" bestFit="1" customWidth="1"/>
  </cols>
  <sheetData>
    <row r="3" spans="1:7" ht="15.75" thickBot="1">
      <c r="A3" s="398"/>
      <c r="B3" s="308"/>
      <c r="C3" s="308"/>
      <c r="D3" s="308"/>
      <c r="E3" s="308"/>
      <c r="F3" s="308"/>
    </row>
    <row r="4" spans="1:7">
      <c r="G4" s="646"/>
    </row>
    <row r="5" spans="1:7" ht="20.100000000000001" customHeight="1">
      <c r="B5" s="989" t="s">
        <v>519</v>
      </c>
      <c r="C5" s="989"/>
      <c r="D5" s="989"/>
      <c r="E5" s="989"/>
      <c r="F5" s="989"/>
      <c r="G5" s="646"/>
    </row>
    <row r="6" spans="1:7" ht="8.1" customHeight="1">
      <c r="B6" s="311"/>
      <c r="C6" s="311"/>
      <c r="D6" s="311"/>
      <c r="E6" s="311"/>
      <c r="F6" s="311"/>
      <c r="G6" s="646"/>
    </row>
    <row r="7" spans="1:7">
      <c r="B7" s="990" t="s">
        <v>338</v>
      </c>
      <c r="C7" s="991"/>
      <c r="D7" s="994" t="s">
        <v>339</v>
      </c>
      <c r="E7" s="996" t="s">
        <v>340</v>
      </c>
      <c r="F7" s="997"/>
    </row>
    <row r="8" spans="1:7">
      <c r="B8" s="992"/>
      <c r="C8" s="993"/>
      <c r="D8" s="995"/>
      <c r="E8" s="320" t="s">
        <v>341</v>
      </c>
      <c r="F8" s="320" t="s">
        <v>342</v>
      </c>
    </row>
    <row r="9" spans="1:7" ht="14.1" customHeight="1">
      <c r="B9" s="984" t="s">
        <v>346</v>
      </c>
      <c r="C9" s="984"/>
      <c r="D9" s="757">
        <v>132121812933</v>
      </c>
      <c r="E9" s="693"/>
      <c r="F9" s="694"/>
    </row>
    <row r="10" spans="1:7" ht="14.1" customHeight="1">
      <c r="B10" s="984" t="s">
        <v>347</v>
      </c>
      <c r="C10" s="984"/>
      <c r="D10" s="694"/>
      <c r="E10" s="753"/>
      <c r="F10" s="696"/>
    </row>
    <row r="11" spans="1:7" ht="14.1" customHeight="1">
      <c r="B11" s="312"/>
      <c r="C11" s="313" t="s">
        <v>348</v>
      </c>
      <c r="D11" s="693"/>
      <c r="E11" s="753"/>
      <c r="F11" s="697"/>
    </row>
    <row r="12" spans="1:7" ht="14.1" customHeight="1">
      <c r="B12" s="312"/>
      <c r="C12" s="314" t="s">
        <v>349</v>
      </c>
      <c r="D12" s="758">
        <v>12212318418</v>
      </c>
      <c r="E12" s="698">
        <v>0</v>
      </c>
      <c r="F12" s="697">
        <v>0</v>
      </c>
    </row>
    <row r="13" spans="1:7" ht="14.1" customHeight="1">
      <c r="B13" s="312"/>
      <c r="C13" s="314" t="s">
        <v>350</v>
      </c>
      <c r="D13" s="758">
        <v>5441501454</v>
      </c>
      <c r="E13" s="753">
        <v>221254683</v>
      </c>
      <c r="F13" s="697">
        <v>4.0660594299273344E-2</v>
      </c>
    </row>
    <row r="14" spans="1:7" ht="14.1" customHeight="1">
      <c r="B14" s="312"/>
      <c r="C14" s="314" t="s">
        <v>351</v>
      </c>
      <c r="D14" s="756">
        <v>7174239418</v>
      </c>
      <c r="E14" s="761">
        <v>430454365</v>
      </c>
      <c r="F14" s="697">
        <v>5.9999999988848994E-2</v>
      </c>
    </row>
    <row r="15" spans="1:7" ht="14.1" customHeight="1">
      <c r="B15" s="312"/>
      <c r="C15" s="314" t="s">
        <v>352</v>
      </c>
      <c r="D15" s="755">
        <v>9714500355</v>
      </c>
      <c r="E15" s="753">
        <v>1165740043</v>
      </c>
      <c r="F15" s="699">
        <v>0.12000000004117556</v>
      </c>
    </row>
    <row r="16" spans="1:7" ht="14.1" customHeight="1">
      <c r="B16" s="312"/>
      <c r="C16" s="314" t="s">
        <v>353</v>
      </c>
      <c r="D16" s="756">
        <v>4933240081</v>
      </c>
      <c r="E16" s="753">
        <v>739986012</v>
      </c>
      <c r="F16" s="699">
        <v>0.14999999996959401</v>
      </c>
    </row>
    <row r="17" spans="2:9" ht="14.1" customHeight="1">
      <c r="B17" s="312"/>
      <c r="C17" s="314" t="s">
        <v>354</v>
      </c>
      <c r="D17" s="754">
        <v>0</v>
      </c>
      <c r="E17" s="698">
        <v>0</v>
      </c>
      <c r="F17" s="700"/>
    </row>
    <row r="18" spans="2:9" ht="14.1" customHeight="1">
      <c r="B18" s="312"/>
      <c r="C18" s="314" t="s">
        <v>355</v>
      </c>
      <c r="D18" s="698">
        <v>0</v>
      </c>
      <c r="E18" s="698">
        <v>0</v>
      </c>
      <c r="F18" s="700"/>
    </row>
    <row r="19" spans="2:9" ht="14.1" customHeight="1">
      <c r="B19" s="984" t="s">
        <v>356</v>
      </c>
      <c r="C19" s="984"/>
      <c r="D19" s="693">
        <f>SUM(D12:D18)</f>
        <v>39475799726</v>
      </c>
      <c r="E19" s="701"/>
      <c r="F19" s="697"/>
    </row>
    <row r="20" spans="2:9" ht="14.1" customHeight="1">
      <c r="B20" s="315" t="s">
        <v>390</v>
      </c>
      <c r="C20" s="313" t="s">
        <v>357</v>
      </c>
      <c r="D20" s="698">
        <v>18877816936</v>
      </c>
      <c r="E20" s="695">
        <v>2265338032</v>
      </c>
      <c r="F20" s="697">
        <v>0.11999999998304889</v>
      </c>
    </row>
    <row r="21" spans="2:9" ht="14.1" customHeight="1">
      <c r="B21" s="315" t="s">
        <v>391</v>
      </c>
      <c r="C21" s="313" t="s">
        <v>358</v>
      </c>
      <c r="D21" s="238">
        <v>1397016000</v>
      </c>
      <c r="E21" s="242">
        <v>768560500</v>
      </c>
      <c r="F21" s="697">
        <v>0.55014437916244341</v>
      </c>
    </row>
    <row r="22" spans="2:9" ht="14.1" customHeight="1">
      <c r="B22" s="316"/>
      <c r="C22" s="317"/>
      <c r="D22" s="240"/>
      <c r="E22" s="241"/>
      <c r="F22" s="237"/>
    </row>
    <row r="23" spans="2:9" ht="14.1" customHeight="1">
      <c r="B23" s="985" t="s">
        <v>508</v>
      </c>
      <c r="C23" s="986"/>
      <c r="D23" s="240">
        <v>191872445595</v>
      </c>
      <c r="E23" s="236"/>
      <c r="F23" s="237"/>
    </row>
    <row r="24" spans="2:9" ht="14.1" customHeight="1">
      <c r="B24" s="985" t="s">
        <v>513</v>
      </c>
      <c r="C24" s="986"/>
      <c r="D24" s="240">
        <v>-5591333635</v>
      </c>
      <c r="E24" s="236"/>
      <c r="F24" s="237"/>
    </row>
    <row r="25" spans="2:9" ht="14.1" customHeight="1">
      <c r="B25" s="987" t="s">
        <v>509</v>
      </c>
      <c r="C25" s="988"/>
      <c r="D25" s="309">
        <f>+D23+D24</f>
        <v>186281111960</v>
      </c>
      <c r="E25" s="309"/>
      <c r="F25" s="310"/>
    </row>
    <row r="26" spans="2:9" ht="20.100000000000001" customHeight="1"/>
    <row r="27" spans="2:9" ht="20.100000000000001" customHeight="1">
      <c r="B27" s="984" t="s">
        <v>431</v>
      </c>
      <c r="C27" s="984"/>
      <c r="D27" s="240">
        <v>7662241776</v>
      </c>
      <c r="E27" s="242">
        <v>1073476499</v>
      </c>
      <c r="F27" s="239">
        <v>0.14009953358067984</v>
      </c>
      <c r="H27" s="203"/>
    </row>
    <row r="28" spans="2:9">
      <c r="B28" s="316"/>
      <c r="C28" s="317"/>
      <c r="D28" s="240"/>
      <c r="E28" s="242"/>
      <c r="F28" s="239"/>
      <c r="H28" s="203"/>
      <c r="I28" s="203"/>
    </row>
    <row r="29" spans="2:9">
      <c r="B29" s="985" t="s">
        <v>510</v>
      </c>
      <c r="C29" s="986"/>
      <c r="D29" s="240">
        <v>7662241776</v>
      </c>
      <c r="E29" s="236"/>
      <c r="F29" s="237"/>
      <c r="I29" s="190"/>
    </row>
    <row r="30" spans="2:9">
      <c r="B30" s="985" t="s">
        <v>511</v>
      </c>
      <c r="C30" s="986"/>
      <c r="D30" s="240">
        <v>-1073476499</v>
      </c>
      <c r="E30" s="236"/>
      <c r="F30" s="237"/>
    </row>
    <row r="31" spans="2:9">
      <c r="B31" s="987" t="s">
        <v>512</v>
      </c>
      <c r="C31" s="988"/>
      <c r="D31" s="309">
        <f>+D29+D30</f>
        <v>6588765277</v>
      </c>
      <c r="E31" s="309"/>
      <c r="F31" s="310"/>
    </row>
  </sheetData>
  <mergeCells count="14">
    <mergeCell ref="B27:C27"/>
    <mergeCell ref="B29:C29"/>
    <mergeCell ref="B30:C30"/>
    <mergeCell ref="B31:C31"/>
    <mergeCell ref="B5:F5"/>
    <mergeCell ref="B7:C8"/>
    <mergeCell ref="D7:D8"/>
    <mergeCell ref="E7:F7"/>
    <mergeCell ref="B9:C9"/>
    <mergeCell ref="B10:C10"/>
    <mergeCell ref="B23:C23"/>
    <mergeCell ref="B19:C19"/>
    <mergeCell ref="B24:C24"/>
    <mergeCell ref="B25:C25"/>
  </mergeCells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t81iAGIo3wZjySgGimg61g3jVII=</DigestValue>
    </Reference>
    <Reference URI="#idOfficeObject" Type="http://www.w3.org/2000/09/xmldsig#Object">
      <DigestMethod Algorithm="http://www.w3.org/2000/09/xmldsig#sha1"/>
      <DigestValue>Lqs6xAciQYXyXYyjVtwFJU8uoLs=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/YMQJBuubf162SQF+CIrJoZf3GQ=</DigestValue>
    </Reference>
    <Reference URI="#idValidSigLnImg" Type="http://www.w3.org/2000/09/xmldsig#Object">
      <DigestMethod Algorithm="http://www.w3.org/2000/09/xmldsig#sha1"/>
      <DigestValue>QYp7/c2Qxc3JG3wHm1jOXc4tsrU=</DigestValue>
    </Reference>
    <Reference URI="#idInvalidSigLnImg" Type="http://www.w3.org/2000/09/xmldsig#Object">
      <DigestMethod Algorithm="http://www.w3.org/2000/09/xmldsig#sha1"/>
      <DigestValue>yJHw7hCWoD2uPaPzYL/rlgL4JLY=</DigestValue>
    </Reference>
  </SignedInfo>
  <SignatureValue>kogLRSo3PUGcYw1hAD9/9qnzLLCYo5dx9HCJz9OKheSGitBFo4u2DIHwjun+BwdFve+qLALGAUGA
166dPfxAYVd99WG9VMD9yJx9c2B0r4S974o4A4Wooo9IWzEowXWILeibk/lcGA8fnBGkbeLCfS8M
imOS1ZcAOjSsbSc5oGjrLUy6DvlLGqPotgU6CGL0GR7bEvMnvmiKLwUW3x2KCBPM4SW2iCktnqZR
6x7ualwZPhXPivBmrLsxIqKl7rhpngfyDQam1A0ZGogzvyAzbhQ9trbJbuSnTqQSiWzx5Hq+pLM/
r3tZTkm10ptGTJaUnJqISk7//CBAk1xVF17I4A==</SignatureValue>
  <KeyInfo>
    <X509Data>
      <X509Certificate>MIIIGjCCBgKgAwIBAgIIdYx//u37IOcwDQYJKoZIhvcNAQELBQAwWzEXMBUGA1UEBRMOUlVDIDgw
MDUwMTcyLTExGjAYBgNVBAMTEUNBLURPQ1VNRU5UQSBTLkEuMRcwFQYDVQQKEw5ET0NVTUVOVEEg
Uy5BLjELMAkGA1UEBhMCUFkwHhcNMTkwNTA4MTk0NzMwWhcNMjEwNTA3MTk1NzMwWjCBwDELMAkG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QUdVSVJSRSBDQVpFTkFWRTCCASIwDQYJKoZIhvcNAQEBBQADggEPADCCAQoCggEBANI1PgOtDXt1
p6TeyS+sB+jiOjOpfHAx7kbTevntG1I5EFw5ATcSQ1/pU/kub7fS0udpRn9qjnYaDhQuszVd/Xty
KOulIBxFwcYR68GPK/NqijzE84OcxkDNezJDH16wW45ivvl3OGgskYxQWeba9BGrjNapuft6VDsQ
VTmqxLPunGSI3+cFdxGdjR4MkbRN71suCQWUtO6ux61ASaK3pbrae+frruzfQTBe51mi0IqpLeoy
TqpRjiNSLgdlBqniVi03HzRdL+Q4x+CrEmh5FYWKP+VNT4OiClLTD7kZPXzdlCew3xvHZpCQINR0
JQG9d8vAmN0Sjnt7m550va82Dx0CAwEAAaOCA3owggN2MAwGA1UdEwEB/wQCMAAwDgYDVR0PAQH/
BAQDAgXgMCoGA1UdJQEB/wQgMB4GCCsGAQUFBwMBBggrBgEFBQcDAgYIKwYBBQUHAwQwHQYDVR0O
BBYEFF3NaaV1WDA8rDWqm1w5t53UT0eCMIGWBggrBgEFBQcBAQSBiTCBhjA5BggrBgEFBQcwAYYt
aHR0cDovL3d3dy5kb2N1bWVudGEuY29tLnB5L2Zpcm1hZGlnaXRhbC9vc2NwMEkGCCsGAQUFBzAC
hj1odHRwczovL3d3dy5kb2N1bWVudGEuY29tLnB5L2Zpcm1hZGlnaXRhbC9kZXNjYXJnYXMvY2Fk
b2MuY3J0MB8GA1UdIwQYMBaAFEAmrCZcYo/G9QJU5I3BGibW7qWyME8GA1UdHwRIMEYwRKBCoECG
Pmh0dHBzOi8vd3d3LmRvY3VtZW50YS5jb20ucHkvZmlybWFkaWdpdGFsL2Rlc2Nhcmdhcy9jcmxk
b2MuY3JsMB8GA1UdEQQYMBaBFHJvZHJpZ29AaWJpc2EuY29tLnB5MIIB3QYDVR0gBIIB1DCCAdAw
ggHMBg4rBgEEAYL5OwEBAQYBATCCAbgwPwYIKwYBBQUHAgEWM2h0dHBzOi8vd3d3LmRvY3VtZW50
YS5jb20ucHkvZmlybWFkaWdpdGFsL2Rlc2NhcmdhczCBwAYIKwYBBQUHAgIwgbMagbBFc3RlIGVz
IHVuIGNlcnRpZmljYWRvIGRlIHBlcnNvbmEgZu1zaWNhIGN1eWEgY2xhdmUgcHJpdmFkYSBlc3Th
IGNvbnRlbmlkYSBlbiB1biBt82R1bG8gZGUgaGFyZHdhcmUgc2VndXJvIHkgc3UgZmluYWxpZGFk
IGVzIGF1dGVudGljYXIgYSBzdSB0aXR1bGFyIG8gZ2VuZXJhciBmaXJtYXMgZGlnaXRhbGVzLjCB
sQYIKwYBBQUHAgIwgaQagaFUaGlzIGlzIGFuIGVuZCB1c2VyIGNlcnRpZmljYXRlIHdob3NlIHBy
aXZhdGUga2V5IGlzIGVtYmVkZGVkIHdpdGhpbiBhIHNlY3VyZSBoYXJkd2FyZSBtb2R1bGUgdGhh
dCBhaW1zIHRvIGF1dGhlbnRpY2F0ZSBpdHMgb3duZXIgb3IgZ2VuZXJhdGUgZGlnaXRhbCBzaWdu
YXR1cmVzLjANBgkqhkiG9w0BAQsFAAOCAgEAWsYa/xMMpdCnCxuuOMzl8ORPOTYT9ijp/XJpeo3y
oVcCThVckFc/m91f07xQU1ZR15gZgGIrxFoxBDQ6Boz1cOoLbLnaw6TCsTjSFbELgX6fG10BhyHJ
oFQLdOEn8oAXeHKPA1F/9VTeBJmGhn0itIJt0UQ66Yp4v8iQVHJzPSudii13vFfMEKctM3/SQJbP
0VWLgGIJa8RVCy3DfBplyvXqvL1ceqm1dvEH3ZJOQq/7gM3+UlPp9Sk/8cgLcdu3fuxX9Q12LFHU
R+pMQQjCtRGahgNGCXqKgsnxChOiqGuLoCp1z6Om6SlpjwYpvwSWkc0kIR+A19i3sAZt9iM8cKJ4
CFQzUHAFobfd9EPx0Ic+yw5l4r7eKdR0h5TKRrCYvWFh9TB/oOqhltZsUwvLBAgPPiTD1k0bdIKb
2WCNUwl78bANBFlM5ShcDCfslF+AgI872gbHiv3pmiVNig5+KD664YLyxU8eGOPMwiUrRIUVw8do
w98doW0PF8EK5CiLNDC66/TyDmpDBkWYHfOrmm875mss8ojOiuckuZTSRdXO5PJHyksZz9VKBEqF
f3GQnE21ZIpwdkR4BzyW/uCCtJzpri2IHAqLIL7yXWEuuPSvEw9/x0mraIeTCjacVlP3W1w8/xD5
gsylVdMShcWqJchKRt0cfcU2edfW/UTOUxE=</X509Certificate>
    </X509Data>
  </KeyInfo>
  <Object xmlns:mdssi="http://schemas.openxmlformats.org/package/2006/digital-signature" Id="idPackageObject">
    <Manifest>
      <Reference URI="/xl/worksheets/sheet20.xml?ContentType=application/vnd.openxmlformats-officedocument.spreadsheetml.worksheet+xml">
        <DigestMethod Algorithm="http://www.w3.org/2000/09/xmldsig#sha1"/>
        <DigestValue>RVEe2NZkxzSZQ1Vaph897WJP6GU=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1prSvIE4fjBmDlSXcKu8mTDNqvw=</DigestValue>
      </Reference>
      <Reference URI="/xl/worksheets/sheet34.xml?ContentType=application/vnd.openxmlformats-officedocument.spreadsheetml.worksheet+xml">
        <DigestMethod Algorithm="http://www.w3.org/2000/09/xmldsig#sha1"/>
        <DigestValue>UGc1Biio4mk89tFbZJp+9U9ADJg=</DigestValue>
      </Reference>
      <Reference URI="/xl/drawings/drawing4.xml?ContentType=application/vnd.openxmlformats-officedocument.drawing+xml">
        <DigestMethod Algorithm="http://www.w3.org/2000/09/xmldsig#sha1"/>
        <DigestValue>5KYaxOjiNH6L+nrlG3VH7l4Dtp4=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J71iHbaMzaywQj9DT0dt2KuoDxw=</DigestValue>
      </Reference>
      <Reference URI="/xl/drawings/drawing3.xml?ContentType=application/vnd.openxmlformats-officedocument.drawing+xml">
        <DigestMethod Algorithm="http://www.w3.org/2000/09/xmldsig#sha1"/>
        <DigestValue>XwrAesv20GAJOr8+ZE7NaUElP1w=</DigestValue>
      </Reference>
      <Reference URI="/xl/drawings/drawing6.xml?ContentType=application/vnd.openxmlformats-officedocument.drawing+xml">
        <DigestMethod Algorithm="http://www.w3.org/2000/09/xmldsig#sha1"/>
        <DigestValue>4Z98zCsjJtaiOvFCLGxG+BHdHE0=</DigestValue>
      </Reference>
      <Reference URI="/xl/worksheets/sheet35.xml?ContentType=application/vnd.openxmlformats-officedocument.spreadsheetml.worksheet+xml">
        <DigestMethod Algorithm="http://www.w3.org/2000/09/xmldsig#sha1"/>
        <DigestValue>QhECIbsDd+ij6nay2FngqpWo3WM=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oNzj8HvdeH/7WkEBbBaqIGvl2QQ=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RkwWhi7IdIFj8hbZvGc1Bvp21SA=</DigestValue>
      </Reference>
      <Reference URI="/xl/worksheets/sheet26.xml?ContentType=application/vnd.openxmlformats-officedocument.spreadsheetml.worksheet+xml">
        <DigestMethod Algorithm="http://www.w3.org/2000/09/xmldsig#sha1"/>
        <DigestValue>f563GdgLElZXABlq4AuwG7G67b8=</DigestValue>
      </Reference>
      <Reference URI="/xl/sharedStrings.xml?ContentType=application/vnd.openxmlformats-officedocument.spreadsheetml.sharedStrings+xml">
        <DigestMethod Algorithm="http://www.w3.org/2000/09/xmldsig#sha1"/>
        <DigestValue>J0Rrv15didpzlau8ILW9GKp8dnc=</DigestValue>
      </Reference>
      <Reference URI="/xl/drawings/drawing5.xml?ContentType=application/vnd.openxmlformats-officedocument.drawing+xml">
        <DigestMethod Algorithm="http://www.w3.org/2000/09/xmldsig#sha1"/>
        <DigestValue>exIWkiuzlhhEZchZTL1kEGaWtKc=</DigestValue>
      </Reference>
      <Reference URI="/xl/drawings/drawing2.xml?ContentType=application/vnd.openxmlformats-officedocument.drawing+xml">
        <DigestMethod Algorithm="http://www.w3.org/2000/09/xmldsig#sha1"/>
        <DigestValue>dQ9AIBr7ujL+e0I/uYv1uoochYY=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MzwxiRaMQCSEBWACPqOsT7NDGnw=</DigestValue>
      </Reference>
      <Reference URI="/xl/drawings/drawing1.xml?ContentType=application/vnd.openxmlformats-officedocument.drawing+xml">
        <DigestMethod Algorithm="http://www.w3.org/2000/09/xmldsig#sha1"/>
        <DigestValue>MD6zTspV2LkYrWVsnDP77o9Cxks=</DigestValue>
      </Reference>
      <Reference URI="/xl/worksheets/sheet33.xml?ContentType=application/vnd.openxmlformats-officedocument.spreadsheetml.worksheet+xml">
        <DigestMethod Algorithm="http://www.w3.org/2000/09/xmldsig#sha1"/>
        <DigestValue>opLjcaEiIrRh2mC7MJFKZKMUWqk=</DigestValue>
      </Reference>
      <Reference URI="/xl/printerSettings/printerSettings31.bin?ContentType=application/vnd.openxmlformats-officedocument.spreadsheetml.printerSettings">
        <DigestMethod Algorithm="http://www.w3.org/2000/09/xmldsig#sha1"/>
        <DigestValue>C9GyCJEVSm5/ZTRxTDLXGVpazWs=</DigestValue>
      </Reference>
      <Reference URI="/xl/worksheets/sheet21.xml?ContentType=application/vnd.openxmlformats-officedocument.spreadsheetml.worksheet+xml">
        <DigestMethod Algorithm="http://www.w3.org/2000/09/xmldsig#sha1"/>
        <DigestValue>02CbiGSpGYK0AVzKEyfkBu8TA1Q=</DigestValue>
      </Reference>
      <Reference URI="/xl/printerSettings/printerSettings32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28.xml?ContentType=application/vnd.openxmlformats-officedocument.spreadsheetml.worksheet+xml">
        <DigestMethod Algorithm="http://www.w3.org/2000/09/xmldsig#sha1"/>
        <DigestValue>iyLa2TbBYQG7kPvPiZwYK44wrVI=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7.xml?ContentType=application/vnd.openxmlformats-officedocument.drawing+xml">
        <DigestMethod Algorithm="http://www.w3.org/2000/09/xmldsig#sha1"/>
        <DigestValue>qT/zCtvAm4AcaxhfmZJEFnl7Aog=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NNt1k01+kSY2ryyxqMba9Vl8GVQ=</DigestValue>
      </Reference>
      <Reference URI="/xl/drawings/vmlDrawing1.vml?ContentType=application/vnd.openxmlformats-officedocument.vmlDrawing">
        <DigestMethod Algorithm="http://www.w3.org/2000/09/xmldsig#sha1"/>
        <DigestValue>O3yhz3fG/ca8VfUK7vNkv73J70o=</DigestValue>
      </Reference>
      <Reference URI="/xl/media/image1.jpeg?ContentType=image/jpeg">
        <DigestMethod Algorithm="http://www.w3.org/2000/09/xmldsig#sha1"/>
        <DigestValue>kvrSAyML2Fxg8xTgSO/EV4U6SWQ=</DigestValue>
      </Reference>
      <Reference URI="/xl/media/image2.emf?ContentType=image/x-emf">
        <DigestMethod Algorithm="http://www.w3.org/2000/09/xmldsig#sha1"/>
        <DigestValue>N4dHTVJtxrqSA/HEsqST5gBi9tI=</DigestValue>
      </Reference>
      <Reference URI="/xl/theme/theme1.xml?ContentType=application/vnd.openxmlformats-officedocument.theme+xml">
        <DigestMethod Algorithm="http://www.w3.org/2000/09/xmldsig#sha1"/>
        <DigestValue>VccNyYOLWwbhILrrBz5uTTt5eWQ=</DigestValue>
      </Reference>
      <Reference URI="/xl/worksheets/sheet25.xml?ContentType=application/vnd.openxmlformats-officedocument.spreadsheetml.worksheet+xml">
        <DigestMethod Algorithm="http://www.w3.org/2000/09/xmldsig#sha1"/>
        <DigestValue>wPfNcKP9HEFqyVksI0+rnmpXRaM=</DigestValue>
      </Reference>
      <Reference URI="/xl/printerSettings/printerSettings23.bin?ContentType=application/vnd.openxmlformats-officedocument.spreadsheetml.printerSettings">
        <DigestMethod Algorithm="http://www.w3.org/2000/09/xmldsig#sha1"/>
        <DigestValue>0bOhBSWkf19yXJHR7eEYdMNzbYA=</DigestValue>
      </Reference>
      <Reference URI="/xl/worksheets/sheet10.xml?ContentType=application/vnd.openxmlformats-officedocument.spreadsheetml.worksheet+xml">
        <DigestMethod Algorithm="http://www.w3.org/2000/09/xmldsig#sha1"/>
        <DigestValue>aTRjjkAoboiquxOtodg9m5sB+uQ=</DigestValue>
      </Reference>
      <Reference URI="/xl/worksheets/sheet7.xml?ContentType=application/vnd.openxmlformats-officedocument.spreadsheetml.worksheet+xml">
        <DigestMethod Algorithm="http://www.w3.org/2000/09/xmldsig#sha1"/>
        <DigestValue>Cym2c6vvk0TH76Ll+a0s3pxgS34=</DigestValue>
      </Reference>
      <Reference URI="/xl/worksheets/sheet6.xml?ContentType=application/vnd.openxmlformats-officedocument.spreadsheetml.worksheet+xml">
        <DigestMethod Algorithm="http://www.w3.org/2000/09/xmldsig#sha1"/>
        <DigestValue>tVxznNERPLCnmPEYlnmG36YA3hE=</DigestValue>
      </Reference>
      <Reference URI="/xl/worksheets/sheet14.xml?ContentType=application/vnd.openxmlformats-officedocument.spreadsheetml.worksheet+xml">
        <DigestMethod Algorithm="http://www.w3.org/2000/09/xmldsig#sha1"/>
        <DigestValue>MN+EdDnX4CfWxoZZSOsf7sjuO00=</DigestValue>
      </Reference>
      <Reference URI="/xl/worksheets/sheet5.xml?ContentType=application/vnd.openxmlformats-officedocument.spreadsheetml.worksheet+xml">
        <DigestMethod Algorithm="http://www.w3.org/2000/09/xmldsig#sha1"/>
        <DigestValue>58UVAIFs3geW7STXoz81a6HPY1c=</DigestValue>
      </Reference>
      <Reference URI="/xl/drawings/drawing17.xml?ContentType=application/vnd.openxmlformats-officedocument.drawing+xml">
        <DigestMethod Algorithm="http://www.w3.org/2000/09/xmldsig#sha1"/>
        <DigestValue>GTtdrILwmbcGAF3DvKlKM16Nq4w=</DigestValue>
      </Reference>
      <Reference URI="/xl/drawings/drawing16.xml?ContentType=application/vnd.openxmlformats-officedocument.drawing+xml">
        <DigestMethod Algorithm="http://www.w3.org/2000/09/xmldsig#sha1"/>
        <DigestValue>RoOCj5M/WW9spATiIwkXq+HFa/Y=</DigestValue>
      </Reference>
      <Reference URI="/xl/drawings/drawing15.xml?ContentType=application/vnd.openxmlformats-officedocument.drawing+xml">
        <DigestMethod Algorithm="http://www.w3.org/2000/09/xmldsig#sha1"/>
        <DigestValue>SWys0IXEwBiYS4iaWFyqf7W6egM=</DigestValue>
      </Reference>
      <Reference URI="/xl/worksheets/sheet24.xml?ContentType=application/vnd.openxmlformats-officedocument.spreadsheetml.worksheet+xml">
        <DigestMethod Algorithm="http://www.w3.org/2000/09/xmldsig#sha1"/>
        <DigestValue>nz25JBKUKK0fdD8Asr5oA11csJ8=</DigestValue>
      </Reference>
      <Reference URI="/xl/worksheets/sheet22.xml?ContentType=application/vnd.openxmlformats-officedocument.spreadsheetml.worksheet+xml">
        <DigestMethod Algorithm="http://www.w3.org/2000/09/xmldsig#sha1"/>
        <DigestValue>4i5bwbOvxJIfGzrd/VobfBF3Ji4=</DigestValue>
      </Reference>
      <Reference URI="/xl/worksheets/sheet15.xml?ContentType=application/vnd.openxmlformats-officedocument.spreadsheetml.worksheet+xml">
        <DigestMethod Algorithm="http://www.w3.org/2000/09/xmldsig#sha1"/>
        <DigestValue>Ty92CA0gtBNWrUgU52/0ZrdBY54=</DigestValue>
      </Reference>
      <Reference URI="/xl/worksheets/sheet23.xml?ContentType=application/vnd.openxmlformats-officedocument.spreadsheetml.worksheet+xml">
        <DigestMethod Algorithm="http://www.w3.org/2000/09/xmldsig#sha1"/>
        <DigestValue>PkzKCUQxifnN1yNafZrRXNMLrsE=</DigestValue>
      </Reference>
      <Reference URI="/xl/drawings/drawing19.xml?ContentType=application/vnd.openxmlformats-officedocument.drawing+xml">
        <DigestMethod Algorithm="http://www.w3.org/2000/09/xmldsig#sha1"/>
        <DigestValue>jmpS0bbP5SszXInOTTWvEqrAiYA=</DigestValue>
      </Reference>
      <Reference URI="/xl/drawings/drawing22.xml?ContentType=application/vnd.openxmlformats-officedocument.drawing+xml">
        <DigestMethod Algorithm="http://www.w3.org/2000/09/xmldsig#sha1"/>
        <DigestValue>46zEC/2C7cTO0P6vSKngEjmP+T4=</DigestValue>
      </Reference>
      <Reference URI="/xl/drawings/drawing21.xml?ContentType=application/vnd.openxmlformats-officedocument.drawing+xml">
        <DigestMethod Algorithm="http://www.w3.org/2000/09/xmldsig#sha1"/>
        <DigestValue>iVqTAQ4DoMICPWqaD7fgj4A0X/g=</DigestValue>
      </Reference>
      <Reference URI="/xl/worksheets/sheet19.xml?ContentType=application/vnd.openxmlformats-officedocument.spreadsheetml.worksheet+xml">
        <DigestMethod Algorithm="http://www.w3.org/2000/09/xmldsig#sha1"/>
        <DigestValue>kDyWgMAYTQSPWNg+yoAnOiUNk/Y=</DigestValue>
      </Reference>
      <Reference URI="/xl/worksheets/sheet11.xml?ContentType=application/vnd.openxmlformats-officedocument.spreadsheetml.worksheet+xml">
        <DigestMethod Algorithm="http://www.w3.org/2000/09/xmldsig#sha1"/>
        <DigestValue>1vtJX4Iubd9lUe2ORVU9PUf0Js8=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20.xml?ContentType=application/vnd.openxmlformats-officedocument.drawing+xml">
        <DigestMethod Algorithm="http://www.w3.org/2000/09/xmldsig#sha1"/>
        <DigestValue>VZ8N2Mqx6yq99h02ff/6ig1c904=</DigestValue>
      </Reference>
      <Reference URI="/xl/worksheets/sheet18.xml?ContentType=application/vnd.openxmlformats-officedocument.spreadsheetml.worksheet+xml">
        <DigestMethod Algorithm="http://www.w3.org/2000/09/xmldsig#sha1"/>
        <DigestValue>ODz1XNSoNRbprjlxK+GprOSaeG8=</DigestValue>
      </Reference>
      <Reference URI="/xl/worksheets/sheet17.xml?ContentType=application/vnd.openxmlformats-officedocument.spreadsheetml.worksheet+xml">
        <DigestMethod Algorithm="http://www.w3.org/2000/09/xmldsig#sha1"/>
        <DigestValue>U7+YcHaYkJtSpFwlFUcBWAiEdu4=</DigestValue>
      </Reference>
      <Reference URI="/xl/worksheets/sheet12.xml?ContentType=application/vnd.openxmlformats-officedocument.spreadsheetml.worksheet+xml">
        <DigestMethod Algorithm="http://www.w3.org/2000/09/xmldsig#sha1"/>
        <DigestValue>rK7SLn0Scr9x8DLR+Xs1XCvIA5Y=</DigestValue>
      </Reference>
      <Reference URI="/xl/worksheets/sheet13.xml?ContentType=application/vnd.openxmlformats-officedocument.spreadsheetml.worksheet+xml">
        <DigestMethod Algorithm="http://www.w3.org/2000/09/xmldsig#sha1"/>
        <DigestValue>u26mMNThRf4JA2Mj6MVX+3fhHvw=</DigestValue>
      </Reference>
      <Reference URI="/xl/worksheets/sheet8.xml?ContentType=application/vnd.openxmlformats-officedocument.spreadsheetml.worksheet+xml">
        <DigestMethod Algorithm="http://www.w3.org/2000/09/xmldsig#sha1"/>
        <DigestValue>149CJHyt9edOCVEEhAejVfExa3s=</DigestValue>
      </Reference>
      <Reference URI="/xl/worksheets/sheet16.xml?ContentType=application/vnd.openxmlformats-officedocument.spreadsheetml.worksheet+xml">
        <DigestMethod Algorithm="http://www.w3.org/2000/09/xmldsig#sha1"/>
        <DigestValue>YpRn2O42djUadx8hL5SIoq/O/Hw=</DigestValue>
      </Reference>
      <Reference URI="/xl/worksheets/sheet9.xml?ContentType=application/vnd.openxmlformats-officedocument.spreadsheetml.worksheet+xml">
        <DigestMethod Algorithm="http://www.w3.org/2000/09/xmldsig#sha1"/>
        <DigestValue>y194S02WUzx5/R/YZNcm0ehmBGU=</DigestValue>
      </Reference>
      <Reference URI="/xl/drawings/drawing18.xml?ContentType=application/vnd.openxmlformats-officedocument.drawing+xml">
        <DigestMethod Algorithm="http://www.w3.org/2000/09/xmldsig#sha1"/>
        <DigestValue>LOwZ+OS5L2mhOfeCng897gQ/1Rc=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8.xml?ContentType=application/vnd.openxmlformats-officedocument.drawing+xml">
        <DigestMethod Algorithm="http://www.w3.org/2000/09/xmldsig#sha1"/>
        <DigestValue>DiXwV2BMGKj0rVETucQrShpK5X4=</DigestValue>
      </Reference>
      <Reference URI="/xl/printerSettings/printerSettings33.bin?ContentType=application/vnd.openxmlformats-officedocument.spreadsheetml.printerSettings">
        <DigestMethod Algorithm="http://www.w3.org/2000/09/xmldsig#sha1"/>
        <DigestValue>uWKUPX+/J1MRDdcawL+fBxXQYg0=</DigestValue>
      </Reference>
      <Reference URI="/xl/drawings/drawing32.xml?ContentType=application/vnd.openxmlformats-officedocument.drawing+xml">
        <DigestMethod Algorithm="http://www.w3.org/2000/09/xmldsig#sha1"/>
        <DigestValue>7g34gvy4wi5kuQmyVoufZkhi5WE=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p08mG5bn3zQDvDaD69DMvIilFLg=</DigestValue>
      </Reference>
      <Reference URI="/xl/drawings/drawing24.xml?ContentType=application/vnd.openxmlformats-officedocument.drawing+xml">
        <DigestMethod Algorithm="http://www.w3.org/2000/09/xmldsig#sha1"/>
        <DigestValue>guDs362pVxIP2qPd0heMPudvLf0=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EgB82ERSPZi0VGDw3OdaOLzkKNY=</DigestValue>
      </Reference>
      <Reference URI="/xl/drawings/drawing25.xml?ContentType=application/vnd.openxmlformats-officedocument.drawing+xml">
        <DigestMethod Algorithm="http://www.w3.org/2000/09/xmldsig#sha1"/>
        <DigestValue>BHPZGq/71Wji+FBTMU7Xlke871Y=</DigestValue>
      </Reference>
      <Reference URI="/xl/printerSettings/printerSettings22.bin?ContentType=application/vnd.openxmlformats-officedocument.spreadsheetml.printerSettings">
        <DigestMethod Algorithm="http://www.w3.org/2000/09/xmldsig#sha1"/>
        <DigestValue>FIchDSAyNQcUsqD4glPQqIQ0Yhc=</DigestValue>
      </Reference>
      <Reference URI="/xl/drawings/drawing33.xml?ContentType=application/vnd.openxmlformats-officedocument.drawing+xml">
        <DigestMethod Algorithm="http://www.w3.org/2000/09/xmldsig#sha1"/>
        <DigestValue>JN7fCeqozTByymfG29GVMG/lngI=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UFTCGTZf6JSJHhcYaa8upD0/c/g=</DigestValue>
      </Reference>
      <Reference URI="/xl/drawings/drawing13.xml?ContentType=application/vnd.openxmlformats-officedocument.drawing+xml">
        <DigestMethod Algorithm="http://www.w3.org/2000/09/xmldsig#sha1"/>
        <DigestValue>vgJcySp84mJUB37MpX36ahP6gBI=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FIchDSAyNQcUsqD4glPQqIQ0Yhc=</DigestValue>
      </Reference>
      <Reference URI="/xl/worksheets/sheet2.xml?ContentType=application/vnd.openxmlformats-officedocument.spreadsheetml.worksheet+xml">
        <DigestMethod Algorithm="http://www.w3.org/2000/09/xmldsig#sha1"/>
        <DigestValue>WpNaFmK32TLgzVHJIuyVSTa4/UM=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p08mG5bn3zQDvDaD69DMvIilFLg=</DigestValue>
      </Reference>
      <Reference URI="/xl/drawings/drawing34.xml?ContentType=application/vnd.openxmlformats-officedocument.drawing+xml">
        <DigestMethod Algorithm="http://www.w3.org/2000/09/xmldsig#sha1"/>
        <DigestValue>38weT8MvNEgGExSt58pQwszhnCM=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p08mG5bn3zQDvDaD69DMvIilFLg=</DigestValue>
      </Reference>
      <Reference URI="/xl/drawings/drawing26.xml?ContentType=application/vnd.openxmlformats-officedocument.drawing+xml">
        <DigestMethod Algorithm="http://www.w3.org/2000/09/xmldsig#sha1"/>
        <DigestValue>o0N7qm3J8GqS6ypl0O6ZYoBInEI=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FIchDSAyNQcUsqD4glPQqIQ0Yhc=</DigestValue>
      </Reference>
      <Reference URI="/xl/drawings/drawing31.xml?ContentType=application/vnd.openxmlformats-officedocument.drawing+xml">
        <DigestMethod Algorithm="http://www.w3.org/2000/09/xmldsig#sha1"/>
        <DigestValue>EfT84AfRKBF513ib54ZxLwR8kYM=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szZRT232i/4IujL7cGeFmmssnPo=</DigestValue>
      </Reference>
      <Reference URI="/xl/worksheets/sheet4.xml?ContentType=application/vnd.openxmlformats-officedocument.spreadsheetml.worksheet+xml">
        <DigestMethod Algorithm="http://www.w3.org/2000/09/xmldsig#sha1"/>
        <DigestValue>bms8EaHzKvm2ipKOhx0qBYl7ABE=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szZRT232i/4IujL7cGeFmmssnPo=</DigestValue>
      </Reference>
      <Reference URI="/xl/workbook.xml?ContentType=application/vnd.openxmlformats-officedocument.spreadsheetml.sheet.main+xml">
        <DigestMethod Algorithm="http://www.w3.org/2000/09/xmldsig#sha1"/>
        <DigestValue>McbkICCJzbuQDw3GioVM/qXLNPA=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30.xml?ContentType=application/vnd.openxmlformats-officedocument.drawing+xml">
        <DigestMethod Algorithm="http://www.w3.org/2000/09/xmldsig#sha1"/>
        <DigestValue>CQuC0eehKp5DhLI3WAk/olk+hFs=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27.xml?ContentType=application/vnd.openxmlformats-officedocument.drawing+xml">
        <DigestMethod Algorithm="http://www.w3.org/2000/09/xmldsig#sha1"/>
        <DigestValue>9i6WEYDrof//VS5ukeGi0cdZbwk=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UFTCGTZf6JSJHhcYaa8upD0/c/g=</DigestValue>
      </Reference>
      <Reference URI="/xl/drawings/drawing28.xml?ContentType=application/vnd.openxmlformats-officedocument.drawing+xml">
        <DigestMethod Algorithm="http://www.w3.org/2000/09/xmldsig#sha1"/>
        <DigestValue>BnwrAn20qxV8NxxehzxYDBuQhY4=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29.xml?ContentType=application/vnd.openxmlformats-officedocument.drawing+xml">
        <DigestMethod Algorithm="http://www.w3.org/2000/09/xmldsig#sha1"/>
        <DigestValue>EpQldnfMTO1BLDpE4TMGU9zNMbE=</DigestValue>
      </Reference>
      <Reference URI="/xl/calcChain.xml?ContentType=application/vnd.openxmlformats-officedocument.spreadsheetml.calcChain+xml">
        <DigestMethod Algorithm="http://www.w3.org/2000/09/xmldsig#sha1"/>
        <DigestValue>oxVx17cOFyCMDcfYkXGNEokCQP8=</DigestValue>
      </Reference>
      <Reference URI="/xl/worksheets/sheet3.xml?ContentType=application/vnd.openxmlformats-officedocument.spreadsheetml.worksheet+xml">
        <DigestMethod Algorithm="http://www.w3.org/2000/09/xmldsig#sha1"/>
        <DigestValue>FEDEi9oEITkBGs+TCSR877uBaW0=</DigestValue>
      </Reference>
      <Reference URI="/xl/printerSettings/printerSettings28.bin?ContentType=application/vnd.openxmlformats-officedocument.spreadsheetml.printerSettings">
        <DigestMethod Algorithm="http://www.w3.org/2000/09/xmldsig#sha1"/>
        <DigestValue>p08mG5bn3zQDvDaD69DMvIilFLg=</DigestValue>
      </Reference>
      <Reference URI="/xl/drawings/drawing11.xml?ContentType=application/vnd.openxmlformats-officedocument.drawing+xml">
        <DigestMethod Algorithm="http://www.w3.org/2000/09/xmldsig#sha1"/>
        <DigestValue>u1IdAsWp1u3VJUbolbR29woKp0U=</DigestValue>
      </Reference>
      <Reference URI="/xl/printerSettings/printerSettings19.bin?ContentType=application/vnd.openxmlformats-officedocument.spreadsheetml.printerSettings">
        <DigestMethod Algorithm="http://www.w3.org/2000/09/xmldsig#sha1"/>
        <DigestValue>szZRT232i/4IujL7cGeFmmssnPo=</DigestValue>
      </Reference>
      <Reference URI="/xl/worksheets/sheet32.xml?ContentType=application/vnd.openxmlformats-officedocument.spreadsheetml.worksheet+xml">
        <DigestMethod Algorithm="http://www.w3.org/2000/09/xmldsig#sha1"/>
        <DigestValue>MBToViKHfO329zzNxWNdbQA/9Uk=</DigestValue>
      </Reference>
      <Reference URI="/xl/printerSettings/printerSettings24.bin?ContentType=application/vnd.openxmlformats-officedocument.spreadsheetml.printerSettings">
        <DigestMethod Algorithm="http://www.w3.org/2000/09/xmldsig#sha1"/>
        <DigestValue>TfEGduaRurUupJbMQyb9vMsEROM=</DigestValue>
      </Reference>
      <Reference URI="/xl/drawings/drawing35.xml?ContentType=application/vnd.openxmlformats-officedocument.drawing+xml">
        <DigestMethod Algorithm="http://www.w3.org/2000/09/xmldsig#sha1"/>
        <DigestValue>BDPDcTXdIkZ3EenCfVSgiUpGlFM=</DigestValue>
      </Reference>
      <Reference URI="/xl/printerSettings/printerSettings29.bin?ContentType=application/vnd.openxmlformats-officedocument.spreadsheetml.printerSettings">
        <DigestMethod Algorithm="http://www.w3.org/2000/09/xmldsig#sha1"/>
        <DigestValue>zd01HfT7scnwGD6xOkBS3c96ndU=</DigestValue>
      </Reference>
      <Reference URI="/xl/worksheets/sheet29.xml?ContentType=application/vnd.openxmlformats-officedocument.spreadsheetml.worksheet+xml">
        <DigestMethod Algorithm="http://www.w3.org/2000/09/xmldsig#sha1"/>
        <DigestValue>6nFx3/yt5ASwYl+KER8iyJ7d4JE=</DigestValue>
      </Reference>
      <Reference URI="/xl/printerSettings/printerSettings30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27.xml?ContentType=application/vnd.openxmlformats-officedocument.spreadsheetml.worksheet+xml">
        <DigestMethod Algorithm="http://www.w3.org/2000/09/xmldsig#sha1"/>
        <DigestValue>Je3a4yrGm+1auajf69SkO3wDZ+g=</DigestValue>
      </Reference>
      <Reference URI="/xl/printerSettings/printerSettings34.bin?ContentType=application/vnd.openxmlformats-officedocument.spreadsheetml.printerSettings">
        <DigestMethod Algorithm="http://www.w3.org/2000/09/xmldsig#sha1"/>
        <DigestValue>fx1EO/GodVabXkdJXzv/zGRPoYE=</DigestValue>
      </Reference>
      <Reference URI="/xl/drawings/drawing14.xml?ContentType=application/vnd.openxmlformats-officedocument.drawing+xml">
        <DigestMethod Algorithm="http://www.w3.org/2000/09/xmldsig#sha1"/>
        <DigestValue>ucG2OOCl0NKFPJhx2LeiOVbodB4=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12.xml?ContentType=application/vnd.openxmlformats-officedocument.drawing+xml">
        <DigestMethod Algorithm="http://www.w3.org/2000/09/xmldsig#sha1"/>
        <DigestValue>OeAZ6I/0p5ry7XUnrvRpIa4rPKg=</DigestValue>
      </Reference>
      <Reference URI="/xl/printerSettings/printerSettings21.bin?ContentType=application/vnd.openxmlformats-officedocument.spreadsheetml.printerSettings">
        <DigestMethod Algorithm="http://www.w3.org/2000/09/xmldsig#sha1"/>
        <DigestValue>szZRT232i/4IujL7cGeFmmssnPo=</DigestValue>
      </Reference>
      <Reference URI="/xl/drawings/drawing9.xml?ContentType=application/vnd.openxmlformats-officedocument.drawing+xml">
        <DigestMethod Algorithm="http://www.w3.org/2000/09/xmldsig#sha1"/>
        <DigestValue>In1f9+SvJYjMw70dS6EBz38NL6w=</DigestValue>
      </Reference>
      <Reference URI="/xl/drawings/drawing23.xml?ContentType=application/vnd.openxmlformats-officedocument.drawing+xml">
        <DigestMethod Algorithm="http://www.w3.org/2000/09/xmldsig#sha1"/>
        <DigestValue>3JBnGw/lH/Gp9o/VvunHFds++XE=</DigestValue>
      </Reference>
      <Reference URI="/xl/styles.xml?ContentType=application/vnd.openxmlformats-officedocument.spreadsheetml.styles+xml">
        <DigestMethod Algorithm="http://www.w3.org/2000/09/xmldsig#sha1"/>
        <DigestValue>ycJeMM0LhqganFYc/mcbzmZIVjo=</DigestValue>
      </Reference>
      <Reference URI="/xl/printerSettings/printerSettings20.bin?ContentType=application/vnd.openxmlformats-officedocument.spreadsheetml.printerSettings">
        <DigestMethod Algorithm="http://www.w3.org/2000/09/xmldsig#sha1"/>
        <DigestValue>szZRT232i/4IujL7cGeFmmssnPo=</DigestValue>
      </Reference>
      <Reference URI="/xl/worksheets/sheet1.xml?ContentType=application/vnd.openxmlformats-officedocument.spreadsheetml.worksheet+xml">
        <DigestMethod Algorithm="http://www.w3.org/2000/09/xmldsig#sha1"/>
        <DigestValue>l4gK8SQ297THZqtiO5/BysRdnFY=</DigestValue>
      </Reference>
      <Reference URI="/xl/printerSettings/printerSettings27.bin?ContentType=application/vnd.openxmlformats-officedocument.spreadsheetml.printerSettings">
        <DigestMethod Algorithm="http://www.w3.org/2000/09/xmldsig#sha1"/>
        <DigestValue>TfEGduaRurUupJbMQyb9vMsEROM=</DigestValue>
      </Reference>
      <Reference URI="/xl/worksheets/sheet31.xml?ContentType=application/vnd.openxmlformats-officedocument.spreadsheetml.worksheet+xml">
        <DigestMethod Algorithm="http://www.w3.org/2000/09/xmldsig#sha1"/>
        <DigestValue>ic8fksbuP1LCaBqts8S1RgJnyts=</DigestValue>
      </Reference>
      <Reference URI="/xl/worksheets/sheet30.xml?ContentType=application/vnd.openxmlformats-officedocument.spreadsheetml.worksheet+xml">
        <DigestMethod Algorithm="http://www.w3.org/2000/09/xmldsig#sha1"/>
        <DigestValue>CtltObBcgpLeCeu65TlpqhOn0c4=</DigestValue>
      </Reference>
      <Reference URI="/xl/printerSettings/printerSettings25.bin?ContentType=application/vnd.openxmlformats-officedocument.spreadsheetml.printerSettings">
        <DigestMethod Algorithm="http://www.w3.org/2000/09/xmldsig#sha1"/>
        <DigestValue>TfEGduaRurUupJbMQyb9vMsEROM=</DigestValue>
      </Reference>
      <Reference URI="/xl/printerSettings/printerSettings26.bin?ContentType=application/vnd.openxmlformats-officedocument.spreadsheetml.printerSettings">
        <DigestMethod Algorithm="http://www.w3.org/2000/09/xmldsig#sha1"/>
        <DigestValue>256qyoZ6E2BIlH92p50BysKsKT0=</DigestValue>
      </Reference>
      <Reference URI="/xl/drawings/drawing10.xml?ContentType=application/vnd.openxmlformats-officedocument.drawing+xml">
        <DigestMethod Algorithm="http://www.w3.org/2000/09/xmldsig#sha1"/>
        <DigestValue>lTxKSBoNXu20ZUzjjGxRqykwG7g=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8JOkJ4sWjEf4i0c9YjHvwdw4eY8=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dqvMyWHuEAjZq0K+ANh1Tub/1Ek=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qeZyQNXc2G29yKOzjTeCRAUsHZc=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nrlUBMtPitWryBJV14pJUpNQlPI=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5Yxci3nRNrR1rnFTe0OGsvB1XFg=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xe1HTfm+2dOvb1qNtIuvV2y/VDw=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1BBpj2jAlVTMOUsDXEcb09MQuQQ=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k3+57jxUU0tM/KgxzzGN9SXLpyw=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WYb/gCTci2OPgTTEj8DM/X8Pbkw=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5stgsLsUkJfAXHNd4UWd0WkPXqA=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0VTHLSQJTOolqI22fIxZrTKfbpg=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PogTjNEwUXjF5i4l7oaYZDvAzog=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CVGFKIkfTm8ORdUHWNH54MDQMzI=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i2XktP2N5pzyK0sFPPsPV+oSYOA=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UEVnSjGd3VLqkWF9TMRYBN2NLkc=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Zh9PkO7UN+HhBy3Jo8djdu96iN4=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+MiLfd9SQdJhDKss1knbr5VHJRY=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WbDjTKF3AMI4Edi9KM/I/M9EQEs=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V0icSkfk5tAxK4qP2w6ulG4JuCw=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gBmzJQXRvWx0s1HJxuNnP47zMYg=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cewRrk2L/lfQh0n1bGp5RhlBn3A=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qF0OzDriqaQW/f1XmssfcRo2O2I=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gHCtfbRoa4fmEmW8l7i0y9ZiQxA=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NmBQJBmhiXFw1ubkwR6UVPAZzKk=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fAEUwU2k7uetq1vttKWCd27LTBc=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m0MITE3HBSIucOQpSBPgOOeSiEA=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wY05AZJHbAH+x4Lv12+6G5YESLM=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aE112gqbQge+RLh5CROfrlisWFU=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BLHAxnDYP/TSyNwlwx+wR1eb5LU=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8C6T2k6Pn44HeZC7er2XtRfr5nE=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Fw9LEo2npyHInhU73Oopk5QRAtg=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Q0ekG/mSVkxS10TkwFS6hCpyfv0=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fT+OlhmQy5EvlhbWU5jVLQa94jA=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jha5uRzAquEnjWK8Vo4q/bK04oQ=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VFOOlxppZZr3vgmAqiXba3qfCok=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VeyjNA2cO3Ak15THnRT4O4ILqdk=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BDvHKL2kFg5wtXrRcf7FO6P2Mlk=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P8mpVU3CIIFBoago4HDK3neEszc=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CCv4WmXQx95OCIybyf/AhMANR3Q=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3"/>
            <mdssi:RelationshipReference SourceId="rId21"/>
            <mdssi:RelationshipReference SourceId="rId34"/>
            <mdssi:RelationshipReference SourceId="rId42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2"/>
            <mdssi:RelationshipReference SourceId="rId16"/>
            <mdssi:RelationshipReference SourceId="rId20"/>
            <mdssi:RelationshipReference SourceId="rId29"/>
            <mdssi:RelationshipReference SourceId="rId41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</Transform>
          <Transform Algorithm="http://www.w3.org/TR/2001/REC-xml-c14n-20010315"/>
        </Transforms>
        <DigestMethod Algorithm="http://www.w3.org/2000/09/xmldsig#sha1"/>
        <DigestValue>jOwyVUgeYienWgQ9XE/kaZGSe5w=</DigestValue>
      </Reference>
    </Manifest>
    <SignatureProperties>
      <SignatureProperty Id="idSignatureTime" Target="#idPackageSignature">
        <mdssi:SignatureTime>
          <mdssi:Format>YYYY-MM-DDThh:mm:ssTZD</mdssi:Format>
          <mdssi:Value>2019-05-30T23:34:04Z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{F3BED81D-A14C-42A0-8C4F-4A86A8E590AD}</SetupID>
          <SignatureText/>
          <SignatureImage>AQAAAGwAAAAAAAAAAAAAAHoAAAAaAAAAAAAAAAAAAADoCwAAnQIAACBFTUYAAAEAgEsAAAwAAAABAAAAAAAAAAAAAAAAAAAAgAcAADgEAADcAQAADAEAAAAAAAAAAAAAAAAAAGBDBwDgFgQARgAAACwAAAAgAAAARU1GKwFAAQAcAAAAEAAAAAIQwNsBAAAAYAAAAGAAAABGAAAAqA0AAJwNAABFTUYrIkAEAAwAAAAAAAAAHkAJAAwAAAAAAAAAJEABAAwAAAAAAAAAMEACABAAAAAEAAAAAACAPyFABwAMAAAAAAAAAAhAAAX0DAAA6AwAAAIQwNsBAAAAAAAAAAAAAAAAAAAAAAAAAAEAAAD/2P/gABBKRklGAAEBAQDIAMgAAP/bAEMACgcHCAcGCggICAsKCgsOGBAODQ0OHRUWERgjHyUkIh8iISYrNy8mKTQpISIwQTE0OTs+Pj4lLkRJQzxINz0+O//AAAsIADg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mooooooooooooooooooooooooooooooorKu/Euk2OsRaRcTyi+mjMkcKW0rl1AJJBVSD0Pekg8U6HcaJNrSajGLCAssszgp5bA4KkEAg5xxjPI9afD4h0ya9gsvOkiuLmMywRzwSRGVRydu9RkgckDkelUl8c+HWjupftzrFZz/AGe5ke1lVIZM4w7FcLzxk8Vcu/EmlWWqW2lzzyC7u0Z4I0t5H8xVGSQVUg4HvVdvGfh9dEn1o35+w28vkzSCCQmJ8gbWTbuU5I6juKsSeJNJis7K7e5YR35AtV8lzJNkZG1Mbjxz06VJFrmnS3M9t57RS20XnSrNE8WxP72WAGODz7H0qtF4t0OaO0lW8Kw3snlW00kMiRyvzgB2ULk4OOee2al13xHpXhu1jutXuWt4ZH8tXELuC3YfKDjoaW78RabYx3ElzJPHHaxCWZ/sspWNcZ5IXGcc46jI45qW01rT73Rl1mCc/YWiMwmeNk+QZy2GAOMDPTpUtvqFpdadHqMU6m0lhEyyt8o2EZDHPQY55qgvivRnsor1biX7LM4SOc2soRiTgYbbjBPAPQ5p9v4l0m71q60aCeV760UNPF9nkGwEZGWK45B455qO78V6PYw2s11LcRJeT/Z4N1nNl5MkBcbMgkg4z1xxRN4s0aDUrnTXnn+12sHnyxLaTMVj/vcLyOe1Mn8Z+H7bTbHUpNQzaahII7aaOGRxI5zhflU4PB4OOhqxbeItLu7i9t4Z5GuLAA3EBt5FkQHkEIVyQfUA1HYeK9H1S0tLuynmmt7yQxwTC1lCM2SMElcDkEc4q3qOsWGleQLyfY9w/lwxqjO8jeiqoJPvgcU611S0vLqe1heTzrdVaRJInjIDZ2n5gMg7W5HoaWy1Oz1FrlbOdZTaTm3mwD8kgAJX8Mis268ZaFYwW89zczxR3UohgJs5v3rnoFGzJz2I4PHrUp8U6QNan0YTzNf28XnSQJaysQmQNwIXBHI6VFc+M/D9kmnPdXxhTU8fZXkgkCvnGMnbheo+9jFaiX0El/LZL5nnRIrvmFwuGzjDEbT0PQ9qZa6nZXtzd21tcpLNZSCO4ResbFQwB/Aj9R1BqtpniTStYkvI7CeSWSxcx3CG3kRo2HbDKCTx2qBvGGhrJp0bXE6vqilrNTZzAzAdcfJ9Dz2IPetGy1G21ATG3MmYJTFIskLxsrYBxhgD0YHPQ5q1XmHjG4kk+LGjRafqUFpepYyxJI5VljlYNsVgf72QAOpyMVitaNq/w5FhZafN/a+l6qtzrNhnfLcOMiRgP4t3BwOOCBnHPT+KXTxV4i8MLoc6XC2F79qu7mM5S2RcEq7fwscEbTz6jFczpl/aT6F4+soWW7udS1C4+x28PzvPvJCuijllyQcjgYzVq6gudP8AEfgfSf7RgtNUstMlgZ2ZXEEzRYRW6jk4AHft2qle39jF8JNf0q4j+x6+bofb4Jn+e4nMqFpEBPIKrn5eBg8Y5O1ao0PiHwd4lcifRodIFrJPH86Wk2wgs5H3Qc7SexBBxVzxBfal40sPEui6RaxtFBbILXUoX3Jd52u0St93oCp+Y89aq+IJk174aaf4Z0uNpNXkS1hNptKyWbJt3NIvWMDaRk46jGc1L8aZEj8IafbPMrzm+jYKSNzhVbc2PQZGfTI9aj8b61pviTX7DwoNTtbbSX23mp3bTqiSoMMkavkAk/KeO20joa2rrX9N1+EaDpK6fcpK5jWCa6MCXECKM7CqscbjtxjDKj9q4/SBqGpfDrxD4Dhmjk1XTXK24jmDieESBiFbjd0ZegxuUEDpXUf8JYtl4d0Ox0zT47y8k8m0uNMbKzWq7MMzxgEhVK4OQByOaisD/Ynxd1261RltbfUrWD7JNKdqTFVVSqk/xZB+XrTfHt3bW1t4USe4jiddet7plkO1kiDOS7A4IA3DJPSsfXJry++Jetr4d1OGPUH0XyrchkYSyKwLRjP8W0E+2MngGs/XNU0O4+H3ha00vFgbbVommtHkzLbkb/MY7snAZs7iMcjp0rovDGq2ml+KtcHiO6thqtxGstvqTMEiu7Tb8mz+EYA5APPvtzVT4Y6rp+neFNJhvdYilllPkRaYdhkhla5bDBR82DlTlum3IPNbPiG3m0/4oaN4hu4mOkx2Uls1xjKWsh3He390EELu6epre1HxLplrpct9BeWp3bYoLiV9sEkjZCjzBwVBySRnABNcVoNy/g74lz6ffC1tbXXIEkCw3hnWOdRgFmZVIL8nJHJYcntHYeINF17xrc+JdW1O1ttN0RWg0q1kkCu7Y+eYJnJz2wOeO61Xj1a1uvi5PqT6tDpcR0yAyPJKm3cJYmeAk8bsBhxgjHsRXW6g3hzxfLaaVNNC1vf2Vz5UYYK5/eJtdR1z8jMOOdp9DVHw/e6l4S0/VYfE1xG501IrezuXO0XafOY+T3+bafTbz0JrI0+9k8I/EeCbUZrCG28Q2q/aDbXXnKZV+7O52JtDnPQYJLHPps6lpV/p3xLEunQ5s/EloYb1gzARPHjMnHQ7DtX/AGiTVL4hT20PjjwfGNQisPs5uS8oZB9mVlQKxDcAEggZ4OD6V2HhW9tLrSI4bS4huvsaR281xC25HlWNc4b+Ljbz+HatqkxRijFGKMUYoxRiiqmpapY6RbfatRuo7WDIUySHCgnpk9qgPiPR0jupG1GBRZkC5BbBgz03jqvTvin22u6VeXMdtBfwvPLEJoot2GkjPR1B5K+44qAeJ9EMdzINRiKWbbblucQHOMOcfKfrirV1q+n2Tut1eQwmNBJJvfAjQkgMx/hBIIycDg+lRvr2lpfwae17GLq4UPDDyWlXGdyjuMA8j0PpUI8UaETJ/wATS3URS+TIXfaEk/uMTwG9jzVm51fT7S+hsZ7hUupwTDDgl5ABk7QBzgcnHSoJvEmjW1kb2fUYIrZZTC0rttVXBwVJ7H2NT3Wr6fZEC5ukj3QtMC3QxqMs2emBxk9sj1FQnxHpCzTQteoslugkmQggxKeQzDHyjHc05vEOkre3Fl9tQ3Nqu+eEAlol/vMAOByOenNXba4hu7eK5t5FlhmQPG6nIZSMgj2qTFFGKKKMUYoxRS0UUUUUUUUVxHxhIHw21DJAJeED/v6tU/E/hr7D4d8UeIL6+W5v77TvJYxReVEqKBgKpZjk4HJY+2KyfDs7J4p8KL4jeNETSozoc8CmOORniVXjkznL4IxggcDjLAUng3zV8W+Lp5rq2i0qLV5jfrMMAoVmAJYtjbkjIwc8HIxVrxba3S6tq3iTw1rq2l7Y2yHUtNusFJoxGGUleeNrbeR1zgimySSSfFfwO81v9llbSGZ7c5/dExSZXnng8c+lZttNapoHxLjuCpMuozRxIeryMWCADud2MfSrtxBrEGo/DizNxFbaslndruukMgRvIUAMoIOccdevrjB7G4j0jWNL/sy6MNyHuUtr1SwO6bywSue7AbTkcg+4rB8JWWsaB4zTwzqDPc6faWM8mm3chyzQmSIeWx6ZXAHsCO2Kn0NlPxn8ToWGTZW/y55+6uf5j86x4Vvn+N+vmxuIoQkNo9xvHLRAwlwDuAXjOcg5GRjnNemafLazWMMljsNqU/cmPG0p2K44xjp7VZooooooooooooooooooqOW3huABNCkgHTeoOPzpGtrdolhaCNo16IUGB+FIbS2Maxm3iKIcquwYU+wpn9m2H/Plb8f9Ml/wqV7eGRlZ4UZlO5SVBIPqKa9naySea9tE0mQd5QE5HTmkjsbSJw8drCjDoyxgEUS2drO26a2ikY93QE0CxtAoUWsIVTkDyxgH1/SpsDOcDPrUS2lskvnLbxLJkneEAOT15prafZOxZrOBiTkkxg5PrUyoqKFRQqgYAAwBTqKKKKKKKKKKKKKKKKKKKKKKKKKKKKKKKKKKKKKKKKK//9kIQAEIJAAAABgAAAACEMDbAQAAAAMAAAAAAAAAAAAAAAAAAAAbQAAAQAAAADQAAAABAAAAAgAAAAAAAL8AAAC/AACAQwAAYEIDAAAAAAAAgAAAAID///VCAAAAgAAAAID+/9dBIQAAAAgAAABiAAAADAAAAAEAAAAVAAAADAAAAAQAAAAVAAAADAAAAAQAAABRAAAAdDwAAAAAAAAAAAAAegAAABoAAAAAAAAAAAAAAAAAAAAAAAAAAAEAADgAAABQAAAAJAQAAHQEAAAAOAAAAAAAACAAzAB7AAAAGwAAACgAAAAAAQAAOAAAAAEACAAAAAAAAAAAAAAAAAAAAAAA/wAAAAAAAAAAAAAA////APT09AD29vYA/v7+APHx8QD8/PwA/f39AO7u7gD19fUA+Pj4APLy8gD6+voA9/f3APPz8wD5+fkA+/v7AO3t7QDs7OwA8PDwAO/v7wDn5+cA6OjoAOvr6wDf398A6enpAOXl5QDk5OQA5ubmAOLi4gDh4eEA4ODgAOPj4wDq6uoA3t7eAN3d3QDT09MApaWlACQkJAAPDw8AiYmJAGFhYQAZGRkALCwsANfX1wDU1NQAXV1dAA0NDQCXl5cAd3d3AB0dHQBUVFQA3NzcAIiIiAAKCgoAZWVlAHZ2dgA0NDQAMjIyAMHBwQCzs7MAX19fAI6OjgB7e3sACwsLAKioqACUlJQAAwMDAAEBAQAbGxsAkpKSAIKCggBEREQAUFBQAJOTkwCBgYEAV1dXAIaGhgBycnIAFRUVAHl5eQCDg4MAMDAwAKGhoQAcHBwAFhYWAKenpwAMDAwAbW1tAJiYmAA8PDwANjY2AHx8fAAeHh4AYmJiAJ+fnwB6enoAT09PAKysrADZ2dkAjY2NAAgICAAEBAQAISEhAFVVVQASEhIAyMjIANra2gBRUVEAICAgANLS0gCqqqoAOTk5ACcnJwBzc3MAExMTADc3NwC0tLQAh4eHAFNTUwAjIyMAhYWFACgoKABNTU0Anp6eAHV1dQBISEgAkJCQAFJSUgAUFBQAoqKiAJ2dnQCvr68ALy8vAGhoaADHx8cApqamAGtrawCcnJwAXFxcAKOjowAXFxcAODg4AF5eXgAGBgYASkpKAFZWVgAQEBAAAgICALGxsQAzMzMAR0dHAAkJCQDLy8sAhISEALq6ugC1tbUAKSkpAFtbWwCVlZUAvb29AIqKigAxMTEAlpaWANXV1QBvb28Af39/AEVFRQBjY2MAj4+PAEFBQQCrq6sAampqAL+/vwAREREAWFhYABoaGgCZmZkAubm5ACoqKgDCwsIAfX19AIuLiwAFBQUA0NDQAMzMzAB4eHgABwcHAMPDwwBubm4At7e3ALi4uAA9PT0APj4+AGBgYAAYGBgAkZGRAENDQwBCQkIAcXFxAL6+vgAODg4AmpqaALu7uwC8vLwAS0tLALKysgAmJiYAoKCgADU1NQBwcHAAzc3NAGdnZwDOzs4AxsbGAMnJyQDPz88AysrKACUlJQDb29sAPz8/AMDAwABJSUkATk5OANjY2AA6OjoA0dHRAC4uLgB+fn4ATExMAFpaWgDExMQApKSkACsrKwBsbGwARkZGAJubmwB0dHQAIiIiANbW1gA7OzsAHx8fAK6urgBAQEAALS0tAIyMjABZWVkAsLCwAK2trQC2trYAxcXFAGlpaQBkZGQAgICAAKmpq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cQAQEQCgwEAQEBBhABBAwHAQEBBwQBAQEHDQEBEAIHAQEPBgYBAQEPAQEBAQEBAQEBAQEBBg8PBAEBBgEKAQEBAwcHBAEBBAcHAQ8BAQEQDwMKBAEBAQEBAQEBAQEBAQYQAQEBAQEBAQEBAQEBAQEBAQEBAQEBAQEBAQEBAQEBAQEBAQEBAQEBAQEBAQEBAQEBAQEBAQEBAQEBAQEBAQEBAQEBAQEBAQEBAQEBAQEBAQEBAQEBAQEBAQEBAQEBAQEBAQEBAQEBAQEBAQEBAQEBAQEBAQEBAQEBAQEBAQEBAQEBAQEBAQEBAQEBAQEBAQEBAQEBAQEBAQENDAQBAQEBAQ8HAQEBAQcQAQcHAQEBBw0BAQcEAQEBBwEBAQEBAQQKAQEBBwYQBAEPBwEBAQEBAQYBAQEBBAcEAQwBCgEKAQEBAQEBAQEBAQEEBgYHAQEBAQEEAQEEBgQQEBAGBgcBAQEBAQEBAQEBAQEBAQEBAQEBAQEBAQEBAQEBAQEBAQEBAQEBAQEBAQEBAQEBAQEBAQEBAQEBAQEBAQEBAQEBAQEBAQEBAQEBAQEBAQEBAQEBAQEBAQEBAQEBAQEBAQEBAQEBAQEBAQEBAQEBAQEBAQEBAQEBAQEBAQEBAQEBAQEBAQEBAQEBAQEBAQEBAQEBAQEBAQEBAQEBBAEBBwoJDQwGAQEHDwoQBAEBBw8MBAQMAQEBAQEBAQEEAwkEAQQPDwYPAQEPBAEPBwEBAQYMBgECCgYEBAcHBAENBxABCQEBAQEBBwcBAQEPAQQPAQEMBgEMAwQBBgYBAQEBBBAQAQEBAQEBAQEBAQEBAQEBAQEBAQEBAQEBAQEBAQEBAQEBAQEBAQEBAQEBAQEBAQEBAQEBAQEBAQEBAQEBAQEBAQEBAQEBAQEBAQEBAQEBAQEBAQEBAQEBAQEBAQEBAQEBAQEBAQEBAQEBAQEBAQEBAQEBAQEBAQEBAQEBAQEBAQEBAQEBAQEBAQEBAQEBAQEBAQEBAQEBAQEBAQEBAQEBAQEBAQEBAQQEAQEHAQEBCgYBAQQEBwcEBAQHBwEBAQcEAQEGBgEBAQEBEAEBAQQEAQEBAQEBAQQBAQEBAQEBAQEBAQQEBAcHBAQEDAEBBAEBBgcBAQEBAQEBAQEBAQEBAQcPAQEBAQEBAQEBAQEBAQEBAQEBAQEBAQEBAQEBAQEBAQEBAQEBAQEBAQEBAQEBAQEBAQEBAQEBAQEBAQEBAQEBAQEBAQEBAQEBAQEBAQEBAQEBAQEBAQEBAQEBAQEBAQEBAQEBAQEBAQEBAQEBAQEBAQEBAQEBAQEBAQEBAQEBAQEBAQEBAQEBAQEBAQEBAQEBAQEBAQEBAQEBBBAGAQEBBwwQBwEBAQcMAgwBAQEBBw0BAQEBAQEBAQcBAQYPAQEPAQEBBwoHAQwMDQMKBAEBBgEBBAcGBgwMDAEHDQMBBAsGBAEBAQEEBg8EDAkMAQEBDQEBEAMGBwkQBxAPBwEBDwEBAQEBAQEBAQEBAQEBAQEBAQEBAQEBAQEBAQEBAQEBAQEBAQEBAQEBAQEBAQEBAQEBAQEBAQEBAQEBAQEBAQEBAQEBAQEBAQEBAQEBAQEBAQEBAQEBAQEBAQEBAQEBAQEBAQEBAQEBAQEBAQEBAQEBAQEBAQEBAQEBAQEBAQEBAQEBAQEBAQEBAQEBAQEBAQEBAQEBAQEBAQEBAQEBBwwBBAQHBwEBAQEECRABAQEBDBAGBgwPEAYHBwYEAQEBAhABAQEBAQ8BAQEBAQEBBw0NDwcBAQEBAQEBAQEDAQEBAQEBAQEBAQEBDAEBAQQBDAQBAQEBAQEBAQEBDQ8BAQYBAQEBAQEBAQEBAQEBAQEBAQEBAQEBAQEBAQEBAQEBAQEBAQEBAQEBAQEBAQEBAQEBAQEBAQEBAQEBAQEBAQEBAQEBAQEBAQEBAQEBAQEBAQEBAQEBAQEBAQEBAQEBAQEBAQEBAQEBAQEBAQEBAQEBAQEBAQEBAQEBAQEBAQEBAQEBAQEBAQEBAQEBAQEBAQEBAQEBAQEBAQ0EAQEBBgYBDQEBAQQNCgQBEAQBARMOAQEBAQEBAQEBAQYGAQEFCQEBAQIOAQMcAQ8QBg8DCgEBAQEQCgoKAwICDwoBDw8OAQEBBxAQBwEBARcKAQsLAQEBAwgDEA0KAQsBAQQPBAEQAQEBAQEBAQEBAQEBAQEBAQEBAQEBAQEBAQEBAQEBAQEBAQEBAQEBAQEBAQEBAQEBAQEBAQEBAQEBAQEBAQEBAQEBAQEBAQEBAQEBAQEBAQEBAQEBAQEBAQEBAQEBAQEBAQEBAQEBAQEBAQEBAQEBAQEBAQEBAQEBAQEBAQEBAQEBAQEBAQEBAQEBAQEBAQEBAQEBAQEBAQEBAQEU0zz+b6u4DwESaoSIX60UASNvQdaCJVaIjILoiAchGRLWivkJAQm+ipyMghqIb6uIVssYBgEFpMtiJYyMJW+yFZnOVtMBBgMLCwMGAROrQb6KvgMBFb9Tzr7QymLIGBABEAQBBwEBAQEBAQEBAQEBAQEBAQEBAQEBAQEBAQEBAQEBAQEBAQEBAQEBAQEBAQEBAQEBAQEBAQEBAQEBAQEBAQEBAQEBAQEBAQEBAQEBAQEBAQEBAQEBAQEBAQEBAQEBAQEBAQEBAQEBAQEBAQEBAQEBAQEBAQEBAQEBAQEBAQEBAQEBAQEBAQEBAQEBAQEBAQEBAQEBAQEBAQEBAQYBBgnnAJAtAQ8HAQKmlLsBAxBplF0BHO4AxQcJYgAWATJlRgE7ABIBAToAgQkQDmlmTAI+AO0PAQn6AEStARNouwETj4MBAQcHFkMMARQBAS9m3AcDAQETRACODwJiZSQEBwEDAQ8BAQEBAQEBAQEBAQEBAQEBAQEBAQEBAQEBAQEBAQEBAQEBAQEBAQEBAQEBAQEBAQEBAQEBAQEBAQEBAQEBAQEBAQEBAQEBAQEBAQEBAQEBAQEBAQEBAQEBAQEBAQEBAQEBAQEBAQEBAQEBAQEBAQEBAQEBAQEBAQEBAQEBAQEBAQEBAQEBAQEBAQEBAQEBAQEBAQEBAQEBAQEHAQEH1QBAAQIKAQoElbeTARNbQJQLEAG7AH4BARQgvhCqHgEBI21wEwHfAJgDAQ9mADgBFC6uXgEGAQAAARMFAfAFAa3bCQEPAbAACxQBAQGzV1gBAQEFAVIAWgEBAbgtAQQTAQEHAQEBAQEBAQEBAQEBAQEBAQEBAQEBAQEBAQEBAQEBAQEBAQEBAQEBAQEBAQEBAQEBAQEBAQEBAQEBAQEBAQEBAQEBAQEBAQEBAQEBAQEBAQEBAQEBAQEBAQEBAQEBAQEBAQEBAQEBAQEBAQEBAQEBAQEBAQEBAQEBAQEBAQEBAQEBAQEBAQEBAQEBAQEBAQEBAQEBAQEBAQEBBgEBAeBDVxMJAQQKAfkAJgG8VQALEgEUNpN3F1wBATwB/A8BCiQmLwECl5BzAQQPaQBRBAF1AAAtAQ0AMgQByw8TIQe0vAESIVgAABIBFAoM4QBkBAEQEAEAAGwF7QQBrREBAQEJAwEBAQEBAQEBAQEBAQEBAQEBAQEBAQEBAQEBAQEBAQEBAQEBAQEBAQEBAQEBAQEBAQEBAQEBAQEBAQEBAQEBAQEBAQEBAQEBAQEBAQEBAQEBAQEBAQEBAQEBAQEBAQEBAQEBAQEBAQEBAQEBAQEBAQEBAQEBAQEBAQEBAQEBAQEBAQEBAQEBAQEBAQEBAQEBAQEBAQEBAQEBBA8BBAFrlJAHBAwKAQGEycMhlACPAQELAWcATA1sCgQGAQoBLDeBAAABBJKYABABCXgAUAEM4kBzRwEWVwACSlkTARwGOxsOAX0AAE8SAQkMBlsAtgoBARABJgBIEGEHAQENBgEDDwEBAQEBAQEBAQEBAQEBAQEBAQEBAQEBAQEBAQEBAQEBAQEBAQEBAQEBAQEBAQEBAQEBAQEBAQEBAQEBAQEBAQEBAQEBAQEBAQEBAQEBAQEBAQEBAQEBAQEBAQEBAQEBAQEBAQEBAQEBAQEBAQEBAQEBAQEBAQEBAQEBAQEBAQEBAQEBAQEBAQEBAQEBAQEBAQEBAQEBAQEBAQEQARABawBEAECo4AEDjDZDegCQCgkMAQUAu1cAeAEhARkB/QAnyUO1BgHfZQAEBAppAFABDyAAAD4BAQAnmAD4AQ4BAWrVAdlFAC6nCxkBAQGFAEcEAQEBAZhmAABSAQcBARAQDAEBAQEBAQEBAQEBAQEBAQEBAQEBAQEBAQEBAQEBAQEBAQEBAQEBAQEBAQEBAQEBAQEBAQEBAQEBAQEBAQEBAQEBAQEBAQEBAQEBAQEBAQEBAQEBAQEBAQEBAQEBAQEBAQEBAQEBAQEBAQEBAQEBAQEBAQEBAQEBAQEBAQEBAQEBAQEBAQEBAQEBAQEBAQEBAQEBAQEBAQEBAQEBAQEQAduUlAEPMgA8AVHJJwIK7WnrAQEBVGV+E48SAQEBTWUAAJQwDAEMWkNXAQcEAJhRAQYSAACMCxCUAAH3XxETAQq+1SyuAIAJMwoXAQQB9ADkAQcGDBPPQ68BSAkB4AEBCQEBCwEBAQEBAQEBAQEBAQEBAQEBAQEBAQEBAQEBAQEBAQEBAQEBAQEBAQEBAQEBAQEBAQEBAQEBAQEBAQEBAQEBAQEBAQEBAQEBAQEBAQEBAQEBAQEBAQEBAQEBAQEBAQEBAQEBAQEBAQEBAQEBAQEBAQEBAQEBAQEBAQEBAQEBAQEBAQEBAQEBAQEBAQEBAQEBAQEBAQEBAQEBAQEBDAdrt5AIC48nxgE7AKIBDR63ABQKEY0AjgHHASIQC5IANqUQBjAXAZ4AQwEBBjZAmhIN95CQ7wELc5QBDEEBagYQ1xjaAMkOBcUCBwEBA6K35AEBCAEBZQDBAV4BAwsBBxcBAQQBAQEBAQEBAQEBAQEBAQEBAQEBAQEBAQEBAQEBAQEBAQEBAQEBAQEBAQEBAQEBAQEBAQEBAQEBAQEBAQEBAQEBAQEBAQEBAQEBAQEBAQEBAQEBAQEBAQEBAQEBAQEBAQEBAQEBAQEBAQEBAQEBAQEBAQEBAQEBAQEBAQEBAQEBAQEBAQEBAQEBAQEBAQEBAQEBAQEBAQEBAQYBAQ0P4LdlDgGXAPYBsbeTAQktAGUFEAFlAPwRDAeLCAHeyRkHBzBHAQbmAK4BBg4qAKYBAUwAngEDAbsAAQcBIygLENO7k7cNEwHlEgcXAQ5wZksQAREBFSYAewMBFncTEAcBFAEBAQEBAQEBAQEBAQEBAQEBAQEBAQEBAQEBAQEBAQEBAQEBAQEBAQEBAQEBAQEBAQEBAQEBAQEBAQEBAQEBAQEBAQEBAQEBAQEBAQEBAQEBAQEBAQEBAQEBAQEBAQEBAQEBAQEBAQEBAQEBAQEBAQEBAQEBAQEBAQEBAQEBAQEBAQEBAQEBAQEBAQEBAQEBAQEBBAQEBAQEBAQEAQ4QAUaBAAHkAF0bCX23jQIZrgBKDwQgegDmDQH7NgcICkTnAlEANQEBK4GUBQEWjQB8HvaBrwwBFLQAZgEQmXqlAQu9AEM8DwEJV7QINjQS8wBNC7mFAeBxAHABEe2NHgECAw8BBAEBAQEBAQEBBAQEBAQEBAQBAQEBAQEBAQQEBAQEBAQEBAQEBAQEBAQBAQEBAQEBAQEBAQEBAQEBAQEBAQEBAQEEBAQEBAQEBAEBAQEBAQEBAQEBAQEBAQEBAQEBAQEBAQEBAQEBAQEBAQEBAQEBAQEBAQEBAQEBAQEBAQEBAQEBAQEBAQEBAQEBAQEBAQEBAQQEBAQEBAQEAwEBDBScMMhTvNsiAbnym6u+QbIFChIB8nyglW/O0N0LAQEazJurARwN6MyCb4fv8r6+b0HdGwYKAdlinIL3YqBfGQeZnG+0DwEB7NexC79fuPhW+YI8+gFqSvJilYKcggEBAQEJAQQBAQEBAQEBAQQEBAQEBAQEAQEBAQEBAQEEBAQEBAQEBAQEBAQEBAQEAQEBAQEBAQEBAQEBAQEBAQEBAQEBAQEBBAQEBAQEBAQBAQEBAQEBAQEBAQEBAQEBAQEBAQEBAQEBAQEBAQEBAQEBAQEBAQEBAQEBAQEBAQEBAQEBAQEBAQEBAQEBAQEBAQEBAQEBAQEEBAQEBAQEBA8BAQYGEwkBBgoNAwEEDwEBAQIKAQEPAQEHAQsJAQcEAQETARMBAQcBAR4BARARAQsQAQcGAQEMBQEBAwEBEgEEFQEDEwEEAQsBCwkBEQMOAw8JAQEKAgELBgEBAQsBAQQBCAEBAgEBAQEBAQEBAQEEBAQEBAQEBAEBAQEBAQEBBAQEBAQEBAQEBAQEBAQEBAEBAQEBAQEBAQEBAQEBAQEBAQEBAQEBAQQEBAQEBAQEAQEBAQEBAQEEBAQEBAQEBAQEBAQEBAQEBAQEBAQEBAQEBAQEBAQEBAQEBAQEBAQEBAQEBAQEBAQEBAQEBAQEBAQEBAQEBAQEBAQEBAQEBAQBDwoEAQEBCwEHAQEQCwYBAQEBAQEBAQ8CBQEBDAMXAQIRAQEBIwESDAQBEQEBAQEBAQcEAQQNCwEfAQEVBgEEAQkBAQEGFQcBBwEBCgEBCAEMARIUAQcCAQ0BCAEDAQ0QAQMHEA0BBAQEBAQEBAQEBAQEBAQEBAQEBAQEBAQEBAQEBAQEBAQEBAQEBAQEBAQEBAQEBAQEBAQEBAQEBAQEBAQEBAQEBAQEBAQEBAQEBAEBAQEBAQEBBAQEBAQEBAQEBAQEBAQEBAQEBAQEBAQEBAQEBAQEBAQEBAQEBAQEBAQEBAQEBAQEBAQEBAQEBAQEBAQEBAQEBAQEBAQEBAQEBAcBBwUMAQ8BBQsBAQEBExAUCgEBAQEGAQMOBAEBDAEBDRQBARACAQQEDwENARwQBAEHAg4GAQEBAQQBAQEHBxMBAQkNBgoBAQcGEQEZAQEHBQEBCgEQAQEBAQEBCgwBDAEBAQ0QAQ8EBAQEBAQEBAQEBAQEBAQEBAQEBAQEBAQEBAQEBAQEBAQEBAQEBAQEBAQEBAQEBAQEBAQEBAQEBAQEBAQEBAQEBAQEBAQEBAQBAQEBAQEBAQQEBAQEBAQEBAQEBAQEBAQEBAQEBAQEBAQEBAQEBAQEBAQEBAQEBAQEBAQEBAQEBAQEBAQEBAQEBAQEBAQEBAQEBAQEBAQEBAEBAQcTDwEBAQEHAREMAQEBAQENHA0BAQ4QAQwOAgYBAwEBFAsBDwENAQEBAwETAQEKCgEBBgsNFgENAQELBAEBAQkLAQEBBBIBCQEBARcBAREGDQ8BCg0WAQEOEwEBBwEPDwEBAQEBBAQEBAQEBAQEBAQEBAQEBAQEBAQEBAQEBAQEBAQEBAQEBAQEBAQEBAQEBAQEBAQEBAQEBAQEBAQEBAQEBAQEBAQEBAQEBAQEAQEBAQEBAQEHBwcHBwcHBwcHBwcHBwcHBwcHBwcHBwcHBwcHBwcHBwcHBwcHBwcHBwcHBwcHBwcHBwcHBwcHBwcHBwcHBwcHBAQEBAQEBAQBAQYGAQEHDgEBCgEEAQ8JAQgRAQEBCgYDAQQBAQEBCwETAQUBBgkJDAEJFgEBAQ0XAQEOFg0BAQEBCgEHAQEIBwQBAQERCwQEBgEFFAEBDwEBAQMCAQEBAQEHAQEKBgEBAwkMAQEEAQcHBwcHBwcHBAQEBAQEBAQHBwcHBwcHBwQEBAQEBAQEBAQEBAQEBAQHBwcHBwcHBwcHBwcHBwcHBwcHBwcHBwcEBAQEBAQEBAEBAQEBAQEBBwcHBwcHBwcHBwcHBwcHBwcHBwcHBwcHBwcHBwcHBwcHBwcHBwcHBwcHBwcHBwcHBwcHBwcHBwcHBwcHBwcHBwQEBAQEBAQEBAEGDAEBEAEKAQ0BCgEEAQ8BARAKDAYBAQEPAQYOBwEBAQEBAw8BBAwBAwEBCgsBAQ8CAQEBDAoUAQEDAgwDAQ0EBgwNAQEPAQEPAQoBDg0KAwoBAQ0CARADAQYBCgEEAwEBCgoBEAQHBwcHBwcHBwQEBAQEBAQEBwcHBwcHBwcEBAQEBAQEBAQEBAQEBAQEBwcHBwcHBwcHBwcHBwcHBwcHBwcHBwcHBAQEBAQEBAQBAQEBAQEBAQoBxcmiVJABAZKwbaAXAQ15NpNHGQ0BsnN6W0WBi7IBEASSbY5UKgkBg506YUCiMu6wFxABAcQ6VXFLFgECAREBPlTDkhgRAQECCAFUT/CBaW5thdpP8WmBUp+zRXoaBvJzK3GNGgwBAWDzaTLsEQMBDQHT1LDPqwwBA0pUJlKNoGFnnVQAARfk8ZaSNtHjXVsBGe4yVVgycSaiALDj9AECAQEBCQj1w2kpIg0BK12NLAFGK9qFZ5xdZ6KNsIFnVIhx6V2WVFXxelAJjToqCAEBEwHyDqhn7o8QCy+dcSb2AQ8BBj47BQEPATRX2rNpsG1tJgEBDQ0BAQEBAQEBAQEBEwK9AOEBArK3AMsIAYwAMQoBwmkoEAEbAABNAdVE0QEBAUIANgMGpJAA6gEBV5NxARINq0DeawEBAABiFAHZAJcBEF8AcgkPAQERAlSQhQEIOLsAFgEH4qc4NOsHCQEHYkAAFxAB7GaoIgEBAAC/IwHMkysjB6TtHAEG2K4ACAYSKGnuAWsgZQAoAQ4AADAQAXsAgSABJCcAAQEJPicHAQMcAUEAdxIBaoPkDSzGAQEQAeiQAMsBwgC3DQ0M73TtAeYnAAEhFol9CgGnCwEhEQF3hhABkuwBDQERkwBMAwEMAQEy3A0QARMMAQBFygEJuXgLAQwBAQEBAQEBAQEBAQ8BhphVARoAT70ZAdYAtwYBCQJxAOcBAUMA6BAUN2ZxAgGgAOkBAXpmeAEBCJMAxgYBHgAAIwEUAQC7igE0ALcbEBMBkQCpBAcKAwF4AJ0EAQMANi4PAQESZw1BDAkPAUMArw4Uy0MAYwERAbsn0AEJhQA9AQEMIxQBAQYAAAEBCoMAwwwQcwB+ChIhKpRBAjwAJxcBBBwAJxoDAgFLEgkBAVkAAAIKCgESawIBsRMQAhCNAH4BBTRmNjEPAQ8g5RxCAAABCgYMWQEWrwEBAQFiACkBCQTmEBABoAAAHwEEARY0kAAZAQwBDwEAAKsSEQGguAkEAQQBAQEBAQEBARQBDMJm3hiJkJgBAQGdrsILAQcH1LvhFSFEACUhEeKUQC0BgnOBEqYvyQEVAwFVu44FAY4AiQYQAWtXAKUBP7dIAQwBIs5XZQcHCwEgjrsmEQEOvpAA1wEMAZoNEwA2NgAArpkBAcFEaAENAdUAAFABHQBAdg0FBBuVDwEIu20PEAuKlOMQ5ACYAgEEAQAAQgoAQCkNCwcIAJMBBN0GFAEBASDhV+UBARMBCgEBAQi7ZrdXQwCZAQwBXwBXHQoBBzgBMWUAC4cBASQBBuQBIAHMZQC9BQEPUJQAAGlzhgoBDQEDqrt6wgoMAQsRVQDOAeYeAW4QBwEGAQEBAQEBAQEMAQGGAHtKAAAdDQEPKgAoBwYBAT8AAAMTAEB5AQHWAESEAdBEbW4yAGQKAQEPADanAQFEAIYBCzTX2IfZFgBmdAECCQEZAADWAQEOEJaQcQEBAgGzAHQLAR0MAQGlAQJYL3gPBgEAV9IBGROH2NWbYwSYAFABAQEWmwEBAQAAEwcBX7vabgAAzBQGAdtDyXVbADIBAQEBIgBmAdzdAQQFAwEBuwBkDRAHAQECDBQBXB4BXgDeEwEBEAdpAIUHAQsBAagAmA9UAQEJCgHfAQHbRQA5Pw8EAeCEDBoARLIBHgoLAQAA1o8XDRAQAQBXZFbeARkNAQYBDAEBAQEBAQEBARABd8lphikAyw0IAgAAZAEBAgFQRE+5F0BARwwKDrsAtATMAIF2fidTAQ0UATkAogEXRENOAQEBFQUBBhQ2AM0BAQkBFrsvzgUBCwHPAIUZFgEZIC8A0AEBAQMCFpkRAGWIAQcKyQB9AQEBBgwPAQEBAJShDw8BHb4QFQGYkAEGBqkAabqlANABAQwBAADR0oVM0xoBDxPDANQA1QELAQEbAS8AMAEDChEFAQEEAQmHDQCwRgcBAwsBuWUAVgEBAxmhyUM9TwIBDQENvQoBjgA2A4kBCQEQcAHCyUUTCwEBATCTVAEHigEEBAoArq+WzQEBBAEBAQEBAQEBAQEBAQEDAV6UWwEPvUOPAQkmAD8OEwEJoWkAAQEAAL4BHW4AJ28BvzZlAQFiAGYEFAFPAMABDMFDwgoKGAEHBQ8TWy+nAREBAx6QABwKEAETUpCOAQsJAQoxAAAXDAETAQGFPkAAAQ0GATJXiQEQDAYOCgEDDQAAZAEBEG6+AQEJAJQDAwGfAJ0FF4oAVAEBEUPDxAERcQAhEwECAHMLCEEHAQsCAQpPALUBBgQBBAECGwEIxX+UAAIBAQQDAQ/GTwAZFAEVdgAAATwTCgEBAcchrAA2nAFcAQoBASwYAADIAQ4NAQOUZaUXAWEHCgEQyQDKA6oKAQoBAQoBAQEBAQEBAQEJAQqsQ44BAa0ArgECr7CuAQQGD5IAng0JAFexCwFQZgACAbIARQUBH5AAGwMDZwCqBQFGZQABDAEBASyKATwANgEBAQE+AKoHAQQDAbMAeAIBtBAKAQBpngENDwYWNAAAtQIGAQFHAJAKBgEUARd8DAZVAHkKAQQTdQwLAUQAAQEBtrdFAQG4L5ARAQ4AAG8TAaqQqgoBHQAAAQQtCUsBCgwGqQCYBwEMDAebBgEPAbk2AE4BBgMBbiMBAQAARwEOAbq7QAy4AWObEAGJPENmOAENKAMMAQ0BVWUnGgENAQeglAANARS8QQgBAQCUmwymAUYBCgQQAQEBAQEBAQEBBQEGkmlwAQZgAHABDw5xAC0QARhXkwYNDpSUTQEKXQA7AQGVAHgBDGKTABkBBGVplgEBA1wAPgEBBjRtVgUBl0NREAEBmACZASEBARY5lG0PAZoZDQGbmGacAQEKBQGdlAwMHAEBA55mnwEJAZldUwcBlAAlEAoQHKABFgEvABAHAaEAcQ8BPgCiFQEBAEB8AQh0AKMBARxEABEBAW9CAQEVAQFeaZoBAwGkcwERAQsBWwACAQYEAaUDCQaIJwBrCg+mAJQHAQinpAYTSY0AqA4BClEBCgEGAakAiwEBEBABWmaJFgwBB6oHAQEAQ6sBARGnEA8BEAEBAQEBAQEBAQEIJSYAJygpKissHwEBLS4vMDEyMzQBIjUANjc4OTo7AQw8PQAvPj9AJkEBFEJDREVGGQEXR0hJSktITE0GAQpOT1BRUlIWAQEDARhTVABVMAhWV1hKWQAAWh4TAQEOSlsfAQEQCAEGXF1eX2BIYWJjZGVmZ0IGY2hpamtsAG1obm9wAHFKcnN0dQFrcgAATHZIRDcEAW93AE9BRil4PwEPAQ4JA3l6e3x9SH4KAQQBD3+ABQENDgdggT2CgwA2KwGEhQA2JXmGZYcWiHMAbQsBHoknih8BARYBVQ0RDwEDXgAAiyMBCIyNjh+PkGaRilyFcQEBFBMBAQEBAQEBAQEOBAEBAQEBEwEZAQkBBQEGAQEBBQEBGwENBw4MDw4BAQsBBwEBBAEBAQQBBQEHAQQBFAENAQEiBwcBEQEGAQ8GAQEBAQEGDwkEDQEBBgUNDwEFAQsBDgcBASMBDg0BEgEXAgEHAQEOAQEhBAEBCwEPAQcNAREBARYBDgEBDAEGBAEBDw8FBBABCwEMAQEBAQEBAg4BAQ8BAQEOCgYBFwEHBgEEBAEBCgEBAQMBCgEDAQEBJAEBAQEBAQ8BAQUPAQkBDwoEAwESBAoBAgEQAQEBCwEBEwEBDw8BCg4DAQELAQEHAQEQEAEFAR0BCAEBAQEEDAEEBAEBAgEBAQEBAQEBAQEGARARAQEJAQoBBgEBDwEfAQcVAQETAQEQAQEBASABAQQMDwIOAQEEFAwBAQEEAQEBAQEGAQELAQEPAQYBDwEhFAwFAQENAQEMAQMBAQMDEAEBHwEBAQoLAQ8BAQEBAQEBDQoBDAcOAQEOAQwQAxABAQ4BARcBAQEZCQwBBwYDBgEBAQEBAQEGAQcNIQwBAQEBAQUBARoBAQEBBgsBAwEXAQEhDwEbDAEBASEBAQUJAQEMAQwBBCEBERAUAQgBEw4BAQEBDwEBBQEBBQoBAgcBAQwUBgcBAQ8BDQEDARAMAwEBAwUBAQ0BFgEBCwEOBgEBFAEBCQEBAQEBAQEBAQIBCQEBAQQBAQEBCxAPAQcBDgoBAQEKAQEJAwYNCAwBAQUBAQEBAQ8KAQ8BBAoDAQEBDgEPFwEKAQEOAQgGDwEBAQEBAQENARMPBAEVBwEBAQEIAgEQGwEBAQEUAQ0BBwUHAQcFAQEBAQQCAQkDAwEBAwEBAQEBAQEGAQEBFAEBAQEMCwEBBxwBDgEJAQEBDwsMAQEMCgEBAQ4IBgEBAQ8BARAJEAEBAQEMAwwBAQEDDwEBBhAOAQkBAwQBAQQPAQEBARkLAQEQAQEBAwEBBgEGDgwGAQEBEA0BHQEPCwEDAQ8JAQEBAQMBAQEGAQIBAQEeAwEGFwQGAQEBAQEBAQEBAQEKBwEBAQ0VFAEBAgcBCQEBBxACCgEHAQEJAwEEEwEKAQcTAQEKAQEOCgEBAQ4BEAEBAQEBBhABCQEBAQ8QDQEBAQ8BARABAQQBDgEQARcBEAYBAQEPDwYBBAEBAwwBAQIBAQcBERAKAQEJAQcJAQoBDwIFBwYBAQIYARAEAQwBAQEBDAEBDRABAQwKAQQBBg0NAQEWDgEDAQEHBxQHEQEBAQEHEgEOAQEBEAcJAQEDAQEBAQEBBwEBGRcRAQcODAEBAQQBAQkDAQEBAQEMAQEBAQETARABGgEPBgELARABAQwRAQEBAQ8KEwEBDw0BAQoBCwEBEAEBAQEBAQEBAgYBAQQPEBABAQYBEwEEEwEUAgEBAQEPAQ8BAQcBBAENAQEBAQYBAQEBAQ4GAQEBDQMBAQYBEAEBAQEFDRABAg8BAQ0BAQEGAQEODwEBDBABAQYBFQMBBgEPAQEBAQYBDQEBAQECAQEBAQ8BAQESAREHAQQBAQQGDwMBAQQEAQ8BCgQCAQoHAgEQDgEBEAIBAQEBFhMBAQEBCQEPCQ8BAQEGCQ8HAQEQDQEMBwMBCgIBDxABBgEGAQEBEwEBAQoEAQEUAQEBBhABDQEBFg8BAQEJCQUBAQEBBAEKAQMBCQEPAQQBAQEEDgkBAQECAwcBDQEMAQEQBQwBAQEBAQEBAQECAQMBAQEEBAUBAQUBAQEBBgEGBwEIAQEBCQEBBAEDCgELCQEBDAEEBwEBDQEOAQQBDAYBDQEHCgYPAQYECgEBEAEGAQsNAQMBAQwBBA0BDgEBCwEBCQEEAQIBEAIBAQEBAQ0BAQoPCgcBDAcCARABAQYOAQkBDgEBBgkBAREBDAEBCQEEAQcBAQELAQcBAQERAQEDAQoHAQcBAQENAQINAQEBDQwBAQEKAQEBDAEBAgEBBA8BAwEMCgEBDwYBAQkBBgEMAQEBCQEDBgEBEgEBAQEBBgEHBgYBAwwBBwEEBwEDAQMECQEBCwENAwEEBgESAQ8CCQEE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UwAAABkAAAAAAAAAAAAAAB6AAAAGgAAAAAAAAAAAAAAewAAABsAAAApAKoAAAAAAAAAAAAAAIA/AAAAAAAAAAAAAIA/AAAAAAAAAAAAAAAAAAAAAAAAAAAAAAAAAAAAAAAAAAAiAAAADAAAAP////9GAAAAHAAAABAAAABFTUYrAkAAAAwAAAAAAAAADgAAABQAAAAAAAAAEAAAABQAAAA=</SignatureImage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2019-05-30T23:34:04Z</xd:SigningTime>
          <xd:SigningCertificate>
            <xd:Cert>
              <xd:CertDigest>
                <DigestMethod Algorithm="http://www.w3.org/2000/09/xmldsig#sha1"/>
                <DigestValue>RKB4N2cGIm206d62Nvhfh3ixAeM=</DigestValue>
              </xd:CertDigest>
              <xd:IssuerSerial>
                <X509IssuerName>SERIALNUMBER=RUC 80050172-1, CN=CA-DOCUMENTA S.A., O=DOCUMENTA S.A., C=PY</X509IssuerName>
                <X509SerialNumber>8470285732068139239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BRIQAAaQwAACBFTUYAAAEA8FYAAL4AAAAF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bwA90gh3I9pvAJjabwAAAAAARNpvABuuW2pc2m8AurpgapA1iWoBAAAAjImEavCOhWrASPsBkDWJagEAAADAGGMDyCdxAsAYYwPAGGMDpNpvAB2BW2oAAAAAAQAAAIyJhGqkiYRq/lKQzAAAgANI3G8AmcsId5jabwDg////AAAId8AYYwPg////AAAAAAAAAAAAAAAAkAEAAAAAAAEAAAAAYQByAGkAYQBsAAAAAAAAAAAAAAAGAAAAAAAAAAAAoXYAAAAAVAZ3fwYAAAD8228AeOmWdvzbbwAAAAAAAAIAAAAAAAAAAAAAAAAAAAAAAAAAhpUDWLfMCQEA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CJapSSiGo4VtIEIH2/BZSSiGo4VtIEEjCQzAEAAAA0um8AmcsId4S4bwD1////AAAIdzhW0gT1////nWlWagAAAACAFmUCvLJxAoDNdQKdaVZqAAAAAIAVZQJQrcICAFC/BcC4bwAUXFZqsGIJAPwBAAD8uG8ADVtWavwBAAAAAAAAEltWang5X838AQAAsGIJAFCtwgIAAAAAvGIJANS4bwBgxW8ADLNTawAAAAASW1Zqw1pWavwBAAAHAAAAAAAAANhZoXb8AQAAVAZ3fwcAAAA4um8AeOmWdji6bwAAAAAAAAIAAAAAAAAAAAAAAAAAAAAAAAClJWBqAFC/BW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9gAAAEcAAAApAAAAGQAAAM4AAAAvAAAAIQDwAAAAAAAAAAAAAACAPwAAAAAAAAAAAACAPwAAAAAAAAAAAAAAAAAAAAAAAAAAAAAAAAAAAAAAAAAAJQAAAAwAAAAAAACAKAAAAAwAAAADAAAAIQAAAAgAAABiAAAADAAAAAEAAABLAAAAEAAAAAAAAAAFAAAAIQAAAAgAAAAeAAAAGAAAAAAAAAAAAAAAW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2bdU/AAAAAAAAAACE59A/AAAkQgAA2EEkAAAAJAAAAPZt1T8AAAAAAAAAAITn0D8AACRCAADYQQQAAABzAAAADAAAAAAAAAANAAAAEAAAACkAAAAbAAAAUgAAAHABAAADAAAAEAAAAAcAAAAAAAAAAAAAALwCAAAAAAAABwICIlMAeQBzAHQAZQBtAAAAAAAAAAAAAAAAAAAAAAAAAAAAAAAAAAAAAAAAAAAAAAAAAAAAAAAAAAAAAAAAAAAAAAAAAAAAaEMPAAAAAABwRYMGSLILagAAAACKIwHdAAAAAMihbwDdjAl35hkAAIihbwCKIwHdlQAAPgEAAACgoIMGiiMB3Qi2IQoAAAAAAACAPQAAAABAFAAAiiPd/wAAAAAAAAAAAd0BAAAAAAAAAAAAAAAAAAAAAACKIwHdCLYhCgAAAADgrjwCNwAAALilbwB2ZQl3IO0Td4DAvAXUpm8Ai2UJdwAAAAA3AAAA4K48AtSmbwABAAAAiiPd//////8AACHGAAAAAHCibwDdjAl3yRkAADCibwBTISHGUyHGAAAAAAAAAAAAyRmt//////9gOQAACq0KAEzPDgoAAAAAZHYACAAAAAAlAAAADAAAAAMAAABGAAAAKAAAABwAAABHRElDAgAAAAAAAAAAAAAAewAAABsAAAAAAAAAIQAAAAgAAABiAAAADAAAAAEAAAAVAAAADAAAAAQAAAAVAAAADAAAAAQAAABRAAAAdDsAACkAAAAbAAAA8wAAAEQAAAAAAAAAAAAAAAAAAAAAAAAA/wAAADcAAABQAAAAJAQAAHQEAAAANwAAAAAAACAAzAB6AAAAGgAAACgAAAD/AAAANwAAAAEACAAAAAAAAAAAAAAAAAAAAAAA/wAAAAAAAAAAAAAA////APT09AD29vYA/v7+APHx8QD8/PwA/f39AO7u7gD19fUA+Pj4APLy8gD6+voA9/f3APPz8wD5+fkA+/v7AO3t7QDs7OwA8PDwAO/v7wDn5+cA6OjoAOvr6wDf398A6enpAOXl5QDk5OQA5ubmAOLi4gDh4eEA4ODgAOPj4wDq6uoA3t7eAN3d3QDT09MApaWlACQkJAAPDw8AiYmJAGFhYQAZGRkALCwsANfX1wDU1NQAXV1dAA0NDQCXl5cAd3d3AB0dHQBUVFQA3NzcAIiIiAAKCgoAZWVlAHZ2dgA0NDQAMjIyAMHBwQCzs7MAX19fAI6OjgB7e3sACwsLAKioqACUlJQAAwMDAAEBAQAbGxsAkpKSAIKCggBEREQAUFBQAJOTkwCBgYEAV1dXAIaGhgBycnIAFRUVAHl5eQCDg4MAMDAwAKGhoQAcHBwAFhYWAKenpwAMDAwAbW1tAJiYmAA8PDwANjY2AHx8fAAeHh4AYmJiAJ+fnwB6enoAT09PAKysrADZ2dkAjY2NAAgICAAEBAQAISEhAFVVVQASEhIAyMjIANra2gBRUVEAICAgANLS0gCqqqoAOTk5ACcnJwBzc3MAExMTADc3NwC0tLQAh4eHAFNTUwAjIyMAhYWFACgoKABNTU0Anp6eAHV1dQBISEgAkJCQAFJSUgAUFBQAoqKiAJ2dnQCvr68ALy8vAGhoaADHx8cApqamAGtrawCcnJwAXFxcAKOjowAXFxcAODg4AF5eXgAGBgYASkpKAFZWVgAQEBAAAgICALGxsQAzMzMAR0dHAAkJCQDLy8sAhISEALq6ugC1tbUAKSkpAFtbWwCVlZUAvb29AIqKigAxMTEAlpaWANXV1QBvb28Af39/AEVFRQBjY2MAj4+PAEFBQQCrq6sAampqAL+/vwAREREAWFhYABoaGgCZmZkAubm5ACoqKgDCwsIAfX19AIuLiwAFBQUA0NDQAMzMzAB4eHgABwcHAMPDwwBubm4At7e3ALi4uAA9PT0APj4+AGBgYAAYGBgAkZGRAENDQwBCQkIAcXFxAL6+vgAODg4AmpqaALu7uwC8vLwAS0tLALKysgAmJiYAoKCgADU1NQBwcHAAzc3NAGdnZwDOzs4AxsbGAMnJyQDPz88AysrKACUlJQDb29sAPz8/AMDAwABJSUkATk5OANjY2AA6OjoA0dHRAC4uLgB+fn4ATExMAFpaWgDExMQApKSkACsrKwBsbGwARkZGAJubmwB0dHQAIiIiANbW1gA7OzsAHx8fAK6urgBAQEAALS0tAIyMjABZWVkAsLCwAK2trQC2trYAxcXFAGlpaQBkZGQAgICAAKmpq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BxABARAKDAQBAQEGEAEEDAcBAQEHBAEBAQcNAQEQAgcBAQ8GBgEBAQ8BAQEBAQEBAQEBAQEGDw8EAQEGAQoBAQEDBwcEAQEEBwcBDwEBARAPAwoEAQEBAQEBAQEBAQEBBhABAQEBAQEBAQEBAQEBAQEBAQEBAQEBAQEBAQEBAQEBAQEBAQEBAQEBAQEBAQEBAQEBAQEBAQEBAQEBAQEBAQEBAQEBAQEBAQEBAQEBAQEBAAEBAQEBAQEBAQEBAQEBAQEBAQEBAQEBAQEBAQEBAQEBAQEBAQEBAQEBAQEBAQEBAQEBAQEBAQEBAQEBAQEBAQEBAQEBAQEBAQ0MBAEBAQEBDwcBAQEBBxABBwcBAQEHDQEBBwQBAQEHAQEBAQEBBAoBAQEHBhAEAQ8HAQEBAQEBBgEBAQEEBwQBDAEKAQoBAQEBAQEBAQEBAQQGBgcBAQEBAQQBAQQGBBAQEAYGBwEBAQEBAQEBAQEBAQEBAQEBAQEBAQEBAQEBAQEBAQEBAQEBAQEBAQEBAQEBAQEBAQEBAQEBAQEBAQEBAQEBAQEBAQEBAQEBAQEBAQEBAQEBAQABAQEBAQEBAQEBAQEBAQEBAQEBAQEBAQEBAQEBAQEBAQEBAQEBAQEBAQEBAQEBAQEBAQEBAQEBAQEBAQEBAQEBAQEBAQEBAQEEAQEHCgkNDAYBAQcPChAEAQEHDwwEBAwBAQEBAQEBAQQDCQQBBA8PBg8BAQ8EAQ8HAQEBBgwGAQIKBgQEBwcEAQ0HEAEJAQEBAQEHBwEBAQ8BBA8BAQwGAQwDBAEGBgEBAQEEEBABAQEBAQEBAQEBAQEBAQEBAQEBAQEBAQEBAQEBAQEBAQEBAQEBAQEBAQEBAQEBAQEBAQEBAQEBAQEBAQEBAQEBAQEBAQEBAQEBAQEBAQEBAQEAAQEBAQEBAQEBAQEBAQEBAQEBAQEBAQEBAQEBAQEBAQEBAQEBAQEBAQEBAQEBAQEBAQEBAQEBAQEBAQEBAQEBAQEBAQEBAQEBAQEBAQEBAQEBAQEBBAQBAQcBAQEKBgEBBAQHBwQEBAcHAQEBBwQBAQYGAQEBAQEQAQEBBAQBAQEBAQEBBAEBAQEBAQEBAQEBBAQEBwcEBAQMAQEEAQEGBwEBAQEBAQEBAQEBAQEBBw8BAQEBAQEBAQEBAQEBAQEBAQEBAQEBAQEBAQEBAQEBAQEBAQEBAQEBAQEBAQEBAQEBAQEBAQEBAQEBAQEBAQEBAQEBAQEBAQEBAQEBAQEBAAEBAQEBAQEBAQEBAQEBAQEBAQEBAQEBAQEBAQEBAQEBAQEBAQEBAQEBAQEBAQEBAQEBAQEBAQEBAQEBAQEBAQEBAQEBAQEBAQEEEAYBAQEHDBAHAQEBBwwCDAEBAQEHDQEBAQEBAQEBBwEBBg8BAQ8BAQEHCgcBDAwNAwoEAQEGAQEEBwYGDAwMAQcNAwEECwYEAQEBAQQGDwQMCQwBAQENAQEQAwYHCRAHEA8HAQEPAQEBAQEBAQEBAQEBAQEBAQEBAQEBAQEBAQEBAQEBAQEBAQEBAQEBAQEBAQEBAQEBAQEBAQEBAQEBAQEBAQEBAQEBAQEBAQEBAQEBAQEBAQABAQEBAQEBAQEBAQEBAQEBAQEBAQEBAQEBAQEBAQEBAQEBAQEBAQEBAQEBAQEBAQEBAQEBAQEBAQEBAQEBAQEBAQEBAQEBAQEBAQEBAQEHDAEEBAcHAQEBAQQJEAEBAQEMEAYGDA8QBgcHBgQBAQECEAEBAQEBDwEBAQEBAQEHDQ0PBwEBAQEBAQEBAQMBAQEBAQEBAQEBAQEMAQEBBAEMBAEBAQEBAQEBAQENDwEBBgEBAQEBAQEBAQEBAQEBAQEBAQEBAQEBAQEBAQEBAQEBAQEBAQEBAQEBAQEBAQEBAQEBAQEBAQEBAQEBAQEBAQEBAQEBAQEBAQEBAQEBAQEAAQEBAQEBAQEBAQEBAQEBAQEBAQEBAQEBAQEBAQEBAQEBAQEBAQEBAQEBAQEBAQEBAQEBAQEBAQEBAQEBAQEBAQEBAQEBAQEBDQQBAQEGBgENAQEBBA0KBAEQBAEBEw4BAQEBAQEBAQEBBgYBAQUJAQEBAg4BAxwBDxAGDwMKAQEBARAKCgoDAgIPCgEPDw4BAQEHEBAHAQEBFwoBCwsBAQEDCAMQDQoBCwEBBA8EARABAQEBAQEBAQEBAQEBAQEBAQEBAQEBAQEBAQEBAQEBAQEBAQEBAQEBAQEBAQEBAQEBAQEBAQEBAQEBAQEBAQEBAQEBAQEBAQEBAQEBAQEBAAEBAQEBAQEBAQEBAQEBAQEBAQEBAQEBAQEBAQEBAQEBAQEBAQEBAQEBAQEBAQEBAQEBAQEBAQEBAQEBAQEBAQEBAQEBAQEBAQEBARTTPP5vq7gPARJqhIhfrRQBI29B1oIlVoiMguiIByEZEtaK+QkBCb6KnIyCGohvq4hWyxgGAQWky2IljIwlb7IVmc5W0wEGAwsLAwYBE6tBvoq+AwEVv1POvtDKYsgYEAEQBAEHAQEBAQEBAQEBAQEBAQEBAQEBAQEBAQEBAQEBAQEBAQEBAQEBAQEBAQEBAQEBAQEBAQEBAQEBAQEBAQEBAQEBAQEBAQEBAQEBAQEBAQEBAQABAQEBAQEBAQEBAQEBAQEBAQEBAQEBAQEBAQEBAQEBAQEBAQEBAQEBAQEBAQEBAQEBAQEBAQEBAQEBAQEBAQEBAQEBAQEBAQEBBgEGCecAkC0BDwcBAqaUuwEDEGmUXQEc7gDFBwliABYBMmVGATsAEgEBOgCBCRAOaWZMAj4A7Q8BCfoARK0BE2i7AROPgwEBBwcWQwwBFAEBL2bcBwMBARNEAI4PAmJlJAQHAQMBDwEBAQEBAQEBAQEBAQEBAQEBAQEBAQEBAQEBAQEBAQEBAQEBAQEBAQEBAQEBAQEBAQEBAQEBAQEBAQEBAQEBAQEBAQEBAQEBAQEBAQEBAQEAAQEBAQEBAQEBAQEBAQEBAQEBAQEBAQEBAQEBAQEBAQEBAQEBAQEBAQEBAQEBAQEBAQEBAQEBAQEBAQEBAQEBAQEBAQEBAQEBAQcBAQfVAEABAgoBCgSVt5MBE1tAlAsQAbsAfgEBFCC+EKoeAQEjbXATAd8AmAMBD2YAOAEULq5eAQYBAAABEwUB8AUBrdsJAQ8BsAALFAEBAbNXWAEBAQUBUgBaAQEBuC0BBBMBAQcBAQEBAQEBAQEBAQEBAQEBAQEBAQEBAQEBAQEBAQEBAQEBAQEBAQEBAQEBAQEBAQEBAQEBAQEBAQEBAQEBAQEBAQEBAQEBAQEBAQEBAQEBAAEBAQEBAQEBAQEBAQEBAQEBAQEBAQEBAQEBAQEBAQEBAQEBAQEBAQEBAQEBAQEBAQEBAQEBAQEBAQEBAQEBAQEBAQEBAQEBAQEGAQEB4ENXEwkBBAoB+QAmAbxVAAsSARQ2k3cXXAEBPAH8DwEKJCYvAQKXkHMBBA9pAFEEAXUAAC0BDQAyBAHLDxMhB7S8ARIhWAAAEgEUCgzhAGQEARAQAQAAbAXtBAGtEQEBAQkDAQEBAQEBAQEBAQEBAQEBAQEBAQEBAQEBAQEBAQEBAQEBAQEBAQEBAQEBAQEBAQEBAQEBAQEBAQEBAQEBAQEBAQEBAQEBAQEBAQEBAQEBAQABAQEBAQEBAQEBAQEBAQEBAQEBAQEBAQEBAQEBAQEBAQEBAQEBAQEBAQEBAQEBAQEBAQEBAQEBAQEBAQEBAQEBAQEBAQEBAQEEDwEEAWuUkAcEDAoBAYTJwyGUAI8BAQsBZwBMDWwKBAYBCgEsN4EAAAEEkpgAEAEJeABQAQziQHNHARZXAAJKWRMBHAY7Gw4BfQAATxIBCQwGWwC2CgEBEAEmAEgQYQcBAQ0GAQMPAQEBAQEBAQEBAQEBAQEBAQEBAQEBAQEBAQEBAQEBAQEBAQEBAQEBAQEBAQEBAQEBAQEBAQEBAQEBAQEBAQEBAQEBAQEBAQEBAQEBAQEBAQEAAQEBAQEBAQEBAQEBAQEBAQEBAQEBAQEBAQEBAQEBAQEBAQEBAQEBAQEBAQEBAQEBAQEBAQEBAQEBAQEBAQEBAQEBAQEBAQEBARABEAFrAEQAQKjgAQOMNkN6AJAKCQwBBQC7VwB4ASEBGQH9ACfJQ7UGAd9lAAQECmkAUAEPIAAAPgEBACeYAPgBDgEBatUB2UUALqcLGQEBAYUARwQBAQEBmGYAAFIBBwEBEBAMAQEBAQEBAQEBAQEBAQEBAQEBAQEBAQEBAQEBAQEBAQEBAQEBAQEBAQEBAQEBAQEBAQEBAQEBAQEBAQEBAQEBAQEBAQEBAQEBAQEBAQEBAQEBAAEBAQEBAQEBAQEBAQEBAQEBAQEBAQEBAQEBAQEBAQEBAQEBAQEBAQEBAQEBAQEBAQEBAQEBAQEBAQEBAQEBAQEBAQEBAQEBAQEBARAB25SUAQ8yADwBUcknAgrtaesBAQFUZX4TjxIBAQFNZQAAlDAMAQxaQ1cBBwQAmFEBBhIAAIwLEJQAAfdfERMBCr7VLK4AgAkzChcBBAH0AOQBBwYME89DrwFICQHgAQEJAQELAQEBAQEBAQEBAQEBAQEBAQEBAQEBAQEBAQEBAQEBAQEBAQEBAQEBAQEBAQEBAQEBAQEBAQEBAQEBAQEBAQEBAQEBAQEBAQEBAQEBAQEBAQABAQEBAQEBAQEBAQEBAQEBAQEBAQEBAQEBAQEBAQEBAQEBAQEBAQEBAQEBAQEBAQEBAQEBAQEBAQEBAQEBAQEBAQEBAQEBAQEBAQEMB2u3kAgLjyfGATsAogENHrcAFAoRjQCOAccBIhALkgA2pRAGMBcBngBDAQEGNkCaEg33kJDvAQtzlAEMQQFqBhDXGNoAyQ4FxQIHAQEDorfkAQEIAQFlAMEBXgEDCwEHFwEBBAEBAQEBAQEBAQEBAQEBAQEBAQEBAQEBAQEBAQEBAQEBAQEBAQEBAQEBAQEBAQEBAQEBAQEBAQEBAQEBAQEBAQEBAQEBAQEBAQEBAQEBAQEAAQEBAQEBAQEBAQEBAQEBAQEBAQEBAQEBAQEBAQEBAQEBAQEBAQEBAQEBAQEBAQEBAQEBAQEBAQEBAQEBAQEBAQEBAQEBAQEBBgEBDQ/gt2UOAZcA9gGxt5MBCS0AZQUQAWUA/BEMB4sIAd7JGQcHMEcBBuYArgEGDioApgEBTACeAQMBuwABBwEjKAsQ07uTtw0TAeUSBxcBDnBmSxABEQEVJgB7AwEWdxMQBwEUAQEBAQEBAQEBAQEBAQEBAQEBAQEBAQEBAQEBAQEBAQEBAQEBAQEBAQEBAQEBAQEBAQEBAQEBAQEBAQEBAQEBAQEBAQEBAQEBAQEBAQEBAQEBAAEBAQEBAQEBAQEBAQEBAQEBAQEBAQEBAQEBAQEBAQEBAQEBAQEBAQEBAQEBAQEBAQEBAQEBAQEBAQEBAQEBAQEEBAQEBAQEBAQBDhABRoEAAeQAXRsJfbeNAhmuAEoPBCB6AOYNAfs2BwgKROcCUQA1AQErgZQFARaNAHwe9oGvDAEUtABmARCZeqUBC70AQzwPAQlXtAg2NBLzAE0LuYUB4HEAcAER7Y0eAQIDDwEEAQEBAQEBAQEEBAQEBAQEBAEBAQEBAQEBBAQEBAQEBAQEBAQEBAQEBAEBAQEBAQEBAQEBAQEBAQEBAQEBAQEBAQQEBAQEBAQEAQEBAQEBAQABAQEBAQEBAQEBAQEBAQEBAQEBAQEBAQEBAQEBAQEBAQEBAQEBAQEBAQEBAQEBAQEBAQEBAQEBAQEBAQEBAQEBBAQEBAQEBAQDAQEMFJwwyFO82yIBufKbq75BsgUKEgHyfKCVb87Q3QsBARrMm6sBHA3ozIJvh+/yvr5vQd0bBgoB2WKcgvdioF8ZB5mcb7QPAQHs17ELv1+4+Fb5gjz6AWpK8mKVgpyCAQEBAQkBBAEBAQEBAQEBBAQEBAQEBAQBAQEBAQEBAQQEBAQEBAQEBAQEBAQEBAQBAQEBAQEBAQEBAQEBAQEBAQEBAQEBAQEEBAQEBAQEBAEBAQEBAQEAAQEBAQEBAQEBAQEBAQEBAQEBAQEBAQEBAQEBAQEBAQEBAQEBAQEBAQEBAQEBAQEBAQEBAQEBAQEBAQEBAQEBAQQEBAQEBAQEDwEBBgYTCQEGCg0DAQQPAQEBAgoBAQ8BAQcBCwkBBwQBARMBEwEBBwEBHgEBEBEBCxABBwYBAQwFAQEDAQESAQQVAQMTAQQBCwELCQERAw4DDwkBAQoCAQsGAQEBCwEBBAEIAQECAQEBAQEBAQEBAQQEBAQEBAQEAQEBAQEBAQEEBAQEBAQEBAQEBAQEBAQEAQEBAQEBAQEBAQEBAQEBAQEBAQEBAQEBBAQEBAQEBAQBAQEBAQEBAAQEBAQEBAQEBAQEBAQEBAQEBAQEBAQEBAQEBAQEBAQEBAQEBAQEBAQEBAQEBAQEBAQEBAQEBAQEBAQEBAQEBAQEBAQEBAQEBAEPCgQBAQELAQcBARALBgEBAQEBAQEBDwIFAQEMAxcBAhEBAQEjARIMBAERAQEBAQEBBwQBBA0LAR8BARUGAQQBCQEBAQYVBwEHAQEKAQEIAQwBEhQBBwIBDQEIAQMBDRABAwcQDQEEBAQEBAQEBAQEBAQEBAQEBAQEBAQEBAQEBAQEBAQEBAQEBAQEBAQEBAQEBAQEBAQEBAQEBAQEBAQEBAQEBAQEBAQEBAQEBAQEAQEBAQEBAQAEBAQEBAQEBAQEBAQEBAQEBAQEBAQEBAQEBAQEBAQEBAQEBAQEBAQEBAQEBAQEBAQEBAQEBAQEBAQEBAQEBAQEBAQEBAQEBAQEBwEHBQwBDwEFCwEBAQETEBQKAQEBAQYBAw4EAQEMAQENFAEBEAIBBAQPAQ0BHBAEAQcCDgYBAQEBBAEBAQcHEwEBCQ0GCgEBBwYRARkBAQcFAQEKARABAQEBAQEKDAEMAQEBDRABDwQEBAQEBAQEBAQEBAQEBAQEBAQEBAQEBAQEBAQEBAQEBAQEBAQEBAQEBAQEBAQEBAQEBAQEBAQEBAQEBAQEBAQEBAQEBAQEBAEBAQEBAQEABAQEBAQEBAQEBAQEBAQEBAQEBAQEBAQEBAQEBAQEBAQEBAQEBAQEBAQEBAQEBAQEBAQEBAQEBAQEBAQEBAQEBAQEBAQEBAQEAQEBBxMPAQEBAQcBEQwBAQEBAQ0cDQEBDhABDA4CBgEDAQEUCwEPAQ0BAQEDARMBAQoKAQEGCw0WAQ0BAQsEAQEBCQsBAQEEEgEJAQEBFwEBEQYNDwEKDRYBAQ4TAQEHAQ8PAQEBAQEEBAQEBAQEBAQEBAQEBAQEBAQEBAQEBAQEBAQEBAQEBAQEBAQEBAQEBAQEBAQEBAQEBAQEBAQEBAQEBAQEBAQEBAQEBAQEBAQBAQEBAQEBAAcHBwcHBwcHBwcHBwcHBwcHBwcHBwcHBwcHBwcHBwcHBwcHBwcHBwcHBwcHBwcHBwcHBwcHBwcHBwcHBwcHBwcEBAQEBAQEBAEBBgYBAQcOAQEKAQQBDwkBCBEBAQEKBgMBBAEBAQELARMBBQEGCQkMAQkWAQEBDRcBAQ4WDQEBAQEKAQcBAQgHBAEBARELBAQGAQUUAQEPAQEBAwIBAQEBAQcBAQoGAQEDCQwBAQQBBwcHBwcHBwcEBAQEBAQEBAcHBwcHBwcHBAQEBAQEBAQEBAQEBAQEBAcHBwcHBwcHBwcHBwcHBwcHBwcHBwcHBwQEBAQEBAQEAQEBAQEBAQAHBwcHBwcHBwcHBwcHBwcHBwcHBwcHBwcHBwcHBwcHBwcHBwcHBwcHBwcHBwcHBwcHBwcHBwcHBwcHBwcHBwcHBAQEBAQEBAQEAQYMAQEQAQoBDQEKAQQBDwEBEAoMBgEBAQ8BBg4HAQEBAQEDDwEEDAEDAQEKCwEBDwIBAQEMChQBAQMCDAMBDQQGDA0BAQ8BAQ8BCgEODQoDCgEBDQIBEAMBBgEKAQQDAQEKCgEQBAcHBwcHBwcHBAQEBAQEBAQHBwcHBwcHBwQEBAQEBAQEBAQEBAQEBAQHBwcHBwcHBwcHBwcHBwcHBwcHBwcHBwcEBAQEBAQEBAEBAQEBAQEACgHFyaJUkAEBkrBtoBcBDXk2k0cZDQGyc3pbRYGLsgEQBJJtjlQqCQGDnTphQKIy7rAXEAEBxDpVcUsWAQIBEQE+VMOSGBEBAQIIAVRP8IFpbm2F2k/xaYFSn7NFehoG8nMrcY0aDAEBYPNpMuwRAwENAdPUsM+rDAEDSlQmUo2gYWedVAABF+TxlpI20eNdWwEZ7jJVWDJxJqIAsOP0AQIBAQEJCPXDaSkiDQErXY0sAUYr2oVnnF1noo2wgWdUiHHpXZZUVfF6UAmNOioIAQETAfIOqGfujxALL51xJvYBDwEGPjsFAQ8BNFfas2mwbW0mAQENDQEBAQEBAQEBAAETAr0A4QECsrcAywgBjAAxCgHCaSgQARsAAE0B1UTRAQEBQgA2AwakkADqAQFXk3EBEg2rQN5rAQEAAGIUAdkAlwEQXwByCQ8BARECVJCFAQg4uwAWAQfipzg06wcJAQdiQAAXEAHsZqgiAQEAAL8jAcyTKyMHpO0cAQbYrgAIBhIoae4BayBlACgBDgAAMBABewCBIAEkJwABAQk+JwcBAxwBQQB3EgFqg+QNLMYBARAB6JAAywHCALcNDQzvdO0B5icAASEWiX0KAacLASERAXeGEAGS7AENARGTAEwDAQwBATLcDRABEwwBAEXKAQm5eAsBDAEBAQEBAQEBAQABDwGGmFUBGgBPvRkB1gC3BgEJAnEA5wEBQwDoEBQ3ZnECAaAA6QEBemZ4AQEIkwDGBgEeAAAjARQBALuKATQAtxsQEwGRAKkEBwoDAXgAnQQBAwA2Lg8BARJnDUEMCQ8BQwCvDhTLQwBjAREBuyfQAQmFAD0BAQwjFAEBBgAAAQEKgwDDDBBzAH4KEiEqlEECPAAnFwEEHAAnGgMCAUsSCQEBWQAAAgoKARJrAgGxExACEI0AfgEFNGY2MQ8BDyDlHEIAAAEKBgxZARavAQEBAWIAKQEJBOYQEAGgAAAfAQQBFjSQABkBDAEPAQAAqxIRAaC4CQQBBAEBAQEBAQEAFAEMwmbeGImQmAEBAZ2uwgsBBwfUu+EVIUQAJSER4pRALQGCc4ESpi/JARUDAVW7jgUBjgCJBhABa1cApQE/t0gBDAEizldlBwcLASCOuyYRAQ6+kADXAQwBmg0TADY2AACumQEBwURoAQ0B1QAAUAEdAEB2DQUEG5UPAQi7bQ8QC4qU4xDkAJgCAQQBAABCCgBAKQ0LBwgAkwEE3QYUAQEBIOFX5QEBEwEKAQEBCLtmt1dDAJkBDAFfAFcdCgEHOAExZQALhwEBJAEG5AEgAcxlAL0FAQ9QlAAAaXOGCgENAQOqu3rCCgwBCxFVAM4B5h4BbhAHAQYBAQEBAQEBAAwBAYYAe0oAAB0NAQ8qACgHBgEBPwAAAxMAQHkBAdYARIQB0ERtbjIAZAoBAQ8ANqcBAUQAhgELNNfYh9kWAGZ0AQIJARkAANYBAQ4QlpBxAQECAbMAdAsBHQwBAaUBAlgveA8GAQBX0gEZE4fY1ZtjBJgAUAEBARabAQEBAAATBwFfu9puAADMFAYB20PJdVsAMgEBAQEiAGYB3N0BBAUDAQG7AGQNEAcBAQIMFAFcHgFeAN4TAQEQB2kAhQcBCwEBqACYD1QBAQkKAd8BAdtFADk/DwQB4IQMGgBEsgEeCgsBAADWjxcNEBABAFdkVt4BGQ0BBgEMAQEBAQEBAQABEAF3yWmGKQDLDQgCAABkAQECAVBET7kXQEBHDAoOuwC0BMwAgXZ+J1MBDRQBOQCiARdEQ04BAQEVBQEGFDYAzQEBCQEWuy/OBQELAc8AhRkWARkgLwDQAQEBAwIWmREAZYgBBwrJAH0BAQEGDA8BAQEAlKEPDwEdvhAVAZiQAQYGqQBpuqUA0AEBDAEAANHShUzTGgEPE8MA1ADVAQsBARsBLwAwAQMKEQUBAQQBCYcNALBGBwEDCwG5ZQBWAQEDGaHJQz1PAgENAQ29CgGOADYDiQEJARBwAcLJRRMLAQEBMJNUAQeKAQQECgCur5bNAQEEAQEBAQEBAQEBAQEAAQMBXpRbAQ+9Q48BCSYAPw4TAQmhaQABAQAAvgEdbgAnbwG/NmUBAWIAZgQUAU8AwAEMwUPCCgoYAQcFDxNbL6cBEQEDHpAAHAoQARNSkI4BCwkBCjEAABcMARMBAYU+QAABDQYBMleJARAMBg4KAQMNAABkAQEQbr4BAQkAlAMDAZ8AnQUXigBUAQERQ8PEARFxACETAQIAcwsIQQcBCwIBCk8AtQEGBAEEAQIbAQjFf5QAAgEBBAMBD8ZPABkUARV2AAABPBMKAQEBxyGsADacAVwBCgEBLBgAAMgBDg0BA5RlpRcBYQcKARDJAMoDqgoBCgEBCgEBAQEBAQEBAAkBCqxDjgEBrQCuAQKvsK4BBAYPkgCeDQkAV7ELAVBmAAIBsgBFBQEfkAAbAwNnAKoFAUZlAAEMAQEBLIoBPAA2AQEBAT4AqgcBBAMBswB4AgG0EAoBAGmeAQ0PBhY0AAC1AgYBAUcAkAoGARQBF3wMBlUAeQoBBBN1DAsBRAABAQG2t0UBAbgvkBEBDgAAbxMBqpCqCgEdAAABBC0JSwEKDAapAJgHAQwMB5sGAQ8BuTYATgEGAwFuIwEBAABHAQ4BurtADLgBY5sQAYk8Q2Y4AQ0oAwwBDQFVZScaAQ0BB6CUAA0BFLxBCAEBAJSbDKYBRgEKBBABAQEBAQEBAQAFAQaSaXABBmAAcAEPDnEALRABGFeTBg0OlJRNAQpdADsBAZUAeAEMYpMAGQEEZWmWAQEDXAA+AQEGNG1WBQGXQ1EQAQGYAJkBIQEBFjmUbQ8BmhkNAZuYZpwBAQoFAZ2UDAwcAQEDnmafAQkBmV1TBwGUACUQChAcoAEWAS8AEAcBoQBxDwE+AKIVAQEAQHwBCHQAowEBHEQAEQEBb0IBARUBAV5pmgEDAaRzAREBCwFbAAIBBgQBpQMJBognAGsKD6YAlAcBCKekBhNJjQCoDgEKUQEKAQYBqQCLAQEQEAFaZokWDAEHqgcBAQBDqwEBEacQDwEQAQEBAQEBAQEAAQglJgAnKCkqKywfAQEtLi8wMTIzNAEiNQA2Nzg5OjsBDDw9AC8+P0AmQQEUQkNERUYZARdHSElKS0hMTQYBCk5PUFFSUhYBAQMBGFNUAFUwCFZXWEpZAABaHhMBAQ5KWx8BARAIAQZcXV5fYEhhYmNkZWZnQgZjaGlqa2wAbWhub3AAcUpyc3R1AWtyAABMdkhENwQBb3cAT0FGKXg/AQ8BDgkDeXp7fH1IfgoBBAEPf4AFAQ0OB2CBPYKDADYrAYSFADYleYZlhxaIcwBtCwEeiSeKHwEBFgFVDREPAQNeAACLIwEIjI2OH4+QZpGKXIVxAQEUEwEBAQEBAQEBAA4EAQEBAQETARkBCQEFAQYBAQEFAQEbAQ0HDgwPDgEBCwEHAQEEAQEBBAEFAQcBBAEUAQ0BASIHBwERAQYBDwYBAQEBAQYPCQQNAQEGBQ0PAQUBCwEOBwEBIwEODQESARcCAQcBAQ4BASEEAQELAQ8BBw0BEQEBFgEOAQEMAQYEAQEPDwUEEAELAQwBAQEBAQECDgEBDwEBAQ4KBgEXAQcGAQQEAQEKAQEBAwEKAQMBAQEkAQEBAQEBDwEBBQ8BCQEPCgQDARIECgECARABAQELAQETAQEPDwEKDgMBAQsBAQcBARAQAQUBHQEIAQEBAQQMAQQEAQECAQEBAQEBAQABAQYBEBEBAQkBCgEGAQEPAR8BBxUBARMBARABAQEBIAEBBAwPAg4BAQQUDAEBAQQBAQEBAQYBAQsBAQ8BBgEPASEUDAUBAQ0BAQwBAwEBAwMQAQEfAQEBCgsBDwEBAQEBAQENCgEMBw4BAQ4BDBADEAEBDgEBFwEBARkJDAEHBgMGAQEBAQEBAQYBBw0hDAEBAQEBBQEBGgEBAQEGCwEDARcBASEPARsMAQEBIQEBBQkBAQwBDAEEIQEREBQBCAETDgEBAQEPAQEFAQEFCgECBwEBDBQGBwEBDwENAQMBEAwDAQEDBQEBDQEWAQELAQ4GAQEUAQEJAQEBAQEBAQEAAgEJAQEBBAEBAQELEA8BBwEOCgEBAQoBAQkDBg0IDAEBBQEBAQEBDwoBDwEECgMBAQEOAQ8XAQoBAQ4BCAYPAQEBAQEBAQ0BEw8EARUHAQEBAQgCARAbAQEBARQBDQEHBQcBBwUBAQEBBAIBCQMDAQEDAQEBAQEBAQYBAQEUAQEBAQwLAQEHHAEOAQkBAQEPCwwBAQwKAQEBDggGAQEBDwEBEAkQAQEBAQwDDAEBAQMPAQEGEA4BCQEDBAEBBA8BAQEBGQsBARABAQEDAQEGAQYODAYBAQEQDQEdAQ8LAQMBDwkBAQEBAwEBAQYBAgEBAR4DAQYXBAYBAQEBAQEBAAEBAQoHAQEBDRUUAQECBwEJAQEHEAIKAQcBAQkDAQQTAQoBBxMBAQoBAQ4KAQEBDgEQAQEBAQEGEAEJAQEBDxANAQEBDwEBEAEBBAEOARABFwEQBgEBAQ8PBgEEAQEDDAEBAgEBBwEREAoBAQkBBwkBCgEPAgUHBgEBAhgBEAQBDAEBAQEMAQENEAEBDAoBBAEGDQ0BARYOAQMBAQcHFAcRAQEBAQcSAQ4BAQEQBwkBAQMBAQEBAQEHAQEZFxEBBw4MAQEBBAEBCQMBAQEBAQwBAQEBARMBEAEaAQ8GAQsBEAEBDBEBAQEBDwoTAQEPDQEBCgELAQEQAQEBAQEBAQACBgEBBA8QEAEBBgETAQQTARQCAQEBAQ8BDwEBBwEEAQ0BAQEBBgEBAQEBDgYBAQENAwEBBgEQAQEBAQUNEAECDwEBDQEBAQYBAQ4PAQEMEAEBBgEVAwEGAQ8BAQEBBgENAQEBAQIBAQEBDwEBARIBEQcBBAEBBAYPAwEBBAQBDwEKBAIBCgcCARAOAQEQAgEBAQEWEwEBAQEJAQ8JDwEBAQYJDwcBARANAQwHAwEKAgEPEAEGAQYBAQETAQEBCgQBARQBAQEGEAENAQEWDwEBAQkJBQEBAQEEAQoBAwEJAQ8BBAEBAQQOCQEBAQIDBwENAQwBARAFDAEBAQEBAQEAAQIBAwEBAQQEBQEBBQEBAQEGAQYHAQgBAQEJAQEEAQMKAQsJAQEMAQQHAQENAQ4BBAEMBgENAQcKBg8BBgQKAQEQAQYBCw0BAwEBDAEEDQEOAQELAQEJAQQBAgEQAgEBAQEBDQEBCg8KBwEMBwIBEAEBBg4BCQEOAQEGCQEBEQEMAQEJAQQBBwEBAQsBBwEBAREBAQMBCgcBBwEBAQ0BAg0BAQENDAEBAQoBAQEMAQECAQEEDwEDAQwKAQEPBgEBCQEGAQwBAQEJAQMGAQESAQEBAQEGAQcGBgEDDAEHAQQHAQMBAwQJAQELAQ0DAQQGARIBDwIJAQQ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////8iAAAADAAAAP////8lAAAADAAAAA0AAIAoAAAADAAAAAMAAAAiAAAADAAAAP////8iAAAADAAAAP7///8nAAAAGAAAAAMAAAAAAAAA////AAAAAAAlAAAADAAAAAMAAABMAAAAZAAAAAAAAABQAAAAVwEAAHwAAAAAAAAAUAAAAFgBAAAtAAAAIQDwAAAAAAAAAAAAAACAPwAAAAAAAAAAAACAPwAAAAAAAAAAAAAAAAAAAAAAAAAAAAAAAAAAAAAAAAAAJQAAAAwAAAAAAACAKAAAAAwAAAADAAAAJwAAABgAAAADAAAAAAAAAP///wAAAAAAJQAAAAwAAAADAAAATAAAAGQAAAAJAAAAUAAAAP8AAABcAAAACQAAAFAAAAD3AAAADQAAACEA8AAAAAAAAAAAAAAAgD8AAAAAAAAAAAAAgD8AAAAAAAAAAAAAAAAAAAAAAAAAAAAAAAAAAAAAAAAAACUAAAAMAAAAAAAAgCgAAAAMAAAAAwAAAFIAAABwAQAAAwAAAPX///8AAAAAAAAAAAAAAACQAQAAAAAAAQAAAAB0AGEAaABvAG0AYQAAAAAAAAAAAAAAAAAAAAAAAAAAAAAAAAAAAAAAAAAAAAAAAAAAAAAAAAAAAAAAAAAAAAAAAABvAD3SCHcAAAAA+LVvAAAAAAAIbF5qNAAAAAAAAADPIAG9fgAAAQEAAAABAAAAzyABvdhmEgAAAAAAAACAPQAAAABwFAAAzyC9/wAAAAAAAAAAAb0BAAAAAAAAAAAAAAAAAAAAAACePZDM2GYSAKi3bwCZywh3+LVvAPX///8AAAh3IO0Td/X///8AAAAAAAAAAAAAAACQAQAAAAAAAQAAAAB0AGEAaABvAG0AYQAAAAAAAAAAAAcAAAAAAAAAAAChdgAAAABUBnd/BwAAAFy3bwB46ZZ2XLdvAAAAAAAAAgAAAAAAAAAAAAAAAAAAAAAAAP////9gOQAAAb0BAGR2AAgAAAAAJQAAAAwAAAADAAAAGAAAAAwAAAAAAAACEgAAAAwAAAABAAAAHgAAABgAAAAJAAAAUAAAAAABAABdAAAAJQAAAAwAAAADAAAAVAAAAOgAAAAKAAAAUAAAAKoAAABcAAAAAQAAAFVVxkG+hMZBCgAAAFAAAAAaAAAATAAAAAAAAAAAAAAAAAAAAP//////////gAAAAFIATwBEAFIASQBHAE8AIABJAFoAQQBHAFUASQBSAFIARQAgAEMAQQBaAEUATgBBAFYARQAHAAAACAAAAAcAAAAHAAAABAAAAAcAAAAIAAAAAwAAAAQAAAAGAAAABwAAAAcAAAAHAAAABAAAAAcAAAAHAAAABgAAAAMAAAAHAAAABwAAAAYAAAAGAAAABwAAAAcAAAAGAAAABgAAAEsAAABAAAAAMAAAAAUAAAAgAAAAAQAAAAEAAAAQAAAAAAAAAAAAAABYAQAAgAAAAAAAAAAAAAAAWAEAAIAAAAAlAAAADAAAAAIAAAAnAAAAGAAAAAQAAAAAAAAA////AAAAAAAlAAAADAAAAAQAAABMAAAAZAAAAAkAAABgAAAA/wAAAGwAAAAJAAAAYAAAAPcAAAANAAAAIQDwAAAAAAAAAAAAAACAPwAAAAAAAAAAAACAPwAAAAAAAAAAAAAAAAAAAAAAAAAAAAAAAAAAAAAAAAAAJQAAAAwAAAAAAACAKAAAAAwAAAAEAAAAJQAAAAwAAAADAAAAGAAAAAwAAAAAAAACEgAAAAwAAAABAAAAHgAAABgAAAAJAAAAYAAAAAABAABtAAAAJQAAAAwAAAAD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QAAAAAAAAA////AAAAAAAlAAAADAAAAAQAAABMAAAAZAAAAAkAAABwAAAATgEAAHwAAAAJAAAAcAAAAEYBAAANAAAAIQDwAAAAAAAAAAAAAACAPwAAAAAAAAAAAACAPwAAAAAAAAAAAAAAAAAAAAAAAAAAAAAAAAAAAAAAAAAAJQAAAAwAAAAAAACAKAAAAAwAAAAEAAAAJQAAAAwAAAAD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  <Object Id="idInvalidSigLnImg">AQAAAGwAAAAAAAAAAAAAAFcBAAB/AAAAAAAAAAAAAABRIQAAaQwAACBFTUYAAAEASFwAANEAAAAF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LKzXCYsHSaspCowIKhsoKhspCowGaMpGCIoImiuW2LnZCowGuIm1BwgAECAuvm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vAD3SCHcAAAAA+LVvAAAAAAAIbF5qNAAAAAAAAADPIAG9fgAAAQEAAAABAAAAzyABvdhmEgAAAAAAAACAPQAAAABwFAAAzyC9/wAAAAAAAAAAAb0BAAAAAAAAAAAAAAAAAAAAAACePZDM2GYSAKi3bwCZywh3+LVvAPX///8AAAh3IO0Td/X///8AAAAAAAAAAAAAAACQAQAAAAAAAQAAAAB0AGEAaABvAG0AYQAAAAAAAAAAAAcAAAAAAAAAAAChdgAAAABUBnd/BwAAAFy3bwB46ZZ2XLdvAAAAAAAAAgAAAAAAAAAAAAAAAAAAAAAAAP////9gOQAAAb0BAGR2AAgAAAAAJQAAAAwAAAABAAAAGAAAAAwAAAD/AAACEgAAAAwAAAABAAAAHgAAABgAAAAiAAAABAAAAGwAAAARAAAAJQAAAAwAAAABAAAAVAAAAKgAAAAjAAAABAAAAGoAAAAQAAAAAQAAAFVVxkG+hMZBIwAAAAQAAAAPAAAATAAAAAAAAAAAAAAAAAAAAP//////////bAAAAEYAaQByAG0AYQAgAG4AbwAgAHYA4QBsAGkAZABhAAAA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JapSSiGo4VtIEIH2/BZSSiGo4VtIEEjCQzAEAAAA0um8AmcsId4S4bwD1////AAAIdzhW0gT1////nWlWagAAAACAFmUCvLJxAoDNdQKdaVZqAAAAAIAVZQJQrcICAFC/BcC4bwAUXFZqsGIJAPwBAAD8uG8ADVtWavwBAAAAAAAAEltWang5X838AQAAsGIJAFCtwgIAAAAAvGIJANS4bwBgxW8ADLNTawAAAAASW1Zqw1pWavwBAAAHAAAAAAAAANhZoXb8AQAAVAZ3fwcAAAA4um8AeOmWdji6bwAAAAAAAAIAAAAAAAAAAAAAAAAAAAAAAAClJWBqAFC/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8APdIIdyPabwCY2m8AAAAAAETabwAbrltqXNpvALq6YGqQNYlqAQAAAIyJhGrwjoVqwEj7AZA1iWoBAAAAwBhjA8gncQLAGGMDwBhjA6TabwAdgVtqAAAAAAEAAACMiYRqpImEav5SkMwAAIADSNxvAJnLCHeY2m8A4P///wAACHfAGGMD4P///wAAAAAAAAAAAAAAAJABAAAAAAABAAAAAGEAcgBpAGEAbAAAAAAAAAAAAAAABgAAAAAAAAAAAKF2AAAAAFQGd38GAAAA/NtvAHjplnb8228AAAAAAAACAAAAAAAAAAAAAAAAAAAAAAAAAIaVA1i3zAkBAAAAZHYACAAAAAAlAAAADAAAAAMAAAAYAAAADAAAAAAAAAISAAAADAAAAAEAAAAWAAAADAAAAAgAAABUAAAAVAAAAAoAAAAnAAAAHgAAAEoAAAABAAAAVVX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BY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Zt1T8AAAAAAAAAAITn0D8AACRCAADYQSQAAAAkAAAA9m3VPwAAAAAAAAAAhOfQPwAAJEIAANhBBAAAAHMAAAAMAAAAAAAAAA0AAAAQAAAAKQAAABsAAABSAAAAcAEAAAQAAAAQAAAABwAAAAAAAAAAAAAAvAIAAAAAAAAHAgIiUwB5AHMAdABlAG0AAAAAAAAAAAAAAAAAAAAAAAAAAAAAAAAAAAAAAAAAAAAAAAAAAAAAAAAAAAAAAAAAAAAAAAAAAAAAAAAAAAAAAAAAAAAAAAAAAAAAAAAAAAAAAAAAAAAAAAAAAAAAAAAAAAAAAAAAAAAAAAAAAAAAAAAAAAAAAAAAAAAAAFQAYQCgoW8AERlZauihbwC8oW8AhhdZagAAYgPhAAAAAAAAAB6oNwIBAAAA4KFvABEXWWoAAGIDAAAAAOihbwCWFyFLAAAAADiibwDdjAl35hkAAPihbwCWFyFLAAAAAPilbwAEAAAA5hlW//////9gOQAAClYKAAAAIUsAAAAAcKJvAN2MCXfJGQAAMKJvAJYXIUuWF0sAAAAAAJYXIUvJGa3//////2A5AAAKrQoATM8OCgAAAABkdgAIAAAAACUAAAAMAAAABAAAAEYAAAAoAAAAHAAAAEdESUMCAAAAAAAAAAAAAAB7AAAAGwAAAAAAAAAhAAAACAAAAGIAAAAMAAAAAQAAABUAAAAMAAAABAAAABUAAAAMAAAABAAAAFEAAAB0OwAAKQAAABsAAADzAAAARAAAAAAAAAAAAAAAAAAAAAAAAAD/AAAANwAAAFAAAAAkBAAAdAQAAAA3AAAAAAAAIADMAHoAAAAaAAAAKAAAAP8AAAA3AAAAAQAIAAAAAAAAAAAAAAAAAAAAAAD/AAAAAAAAAAAAAAD///8A9PT0APb29gD+/v4A8fHxAPz8/AD9/f0A7u7uAPX19QD4+PgA8vLyAPr6+gD39/cA8/PzAPn5+QD7+/sA7e3tAOzs7ADw8PAA7+/vAOfn5wDo6OgA6+vrAN/f3wDp6ekA5eXlAOTk5ADm5uYA4uLiAOHh4QDg4OAA4+PjAOrq6gDe3t4A3d3dANPT0wClpaUAJCQkAA8PDwCJiYkAYWFhABkZGQAsLCwA19fXANTU1ABdXV0ADQ0NAJeXlwB3d3cAHR0dAFRUVADc3NwAiIiIAAoKCgBlZWUAdnZ2ADQ0NAAyMjIAwcHBALOzswBfX18Ajo6OAHt7ewALCwsAqKioAJSUlAADAwMAAQEBABsbGwCSkpIAgoKCAERERABQUFAAk5OTAIGBgQBXV1cAhoaGAHJycgAVFRUAeXl5AIODgwAwMDAAoaGhABwcHAAWFhYAp6enAAwMDABtbW0AmJiYADw8PAA2NjYAfHx8AB4eHgBiYmIAn5+fAHp6egBPT08ArKysANnZ2QCNjY0ACAgIAAQEBAAhISEAVVVVABISEgDIyMgA2traAFFRUQAgICAA0tLSAKqqqgA5OTkAJycnAHNzcwATExMANzc3ALS0tACHh4cAU1NTACMjIwCFhYUAKCgoAE1NTQCenp4AdXV1AEhISACQkJAAUlJSABQUFACioqIAnZ2dAK+vrwAvLy8AaGhoAMfHxwCmpqYAa2trAJycnABcXFwAo6OjABcXFwA4ODgAXl5eAAYGBgBKSkoAVlZWABAQEAACAgIAsbGxADMzMwBHR0cACQkJAMvLywCEhIQAurq6ALW1tQApKSkAW1tbAJWVlQC9vb0AioqKADExMQCWlpYA1dXVAG9vbwB/f38ARUVFAGNjYwCPj48AQUFBAKurqwBqamoAv7+/ABEREQBYWFgAGhoaAJmZmQC5ubkAKioqAMLCwgB9fX0Ai4uLAAUFBQDQ0NAAzMzMAHh4eAAHBwcAw8PDAG5ubgC3t7cAuLi4AD09PQA+Pj4AYGBgABgYGACRkZEAQ0NDAEJCQgBxcXEAvr6+AA4ODgCampoAu7u7ALy8vABLS0sAsrKyACYmJgCgoKAANTU1AHBwcADNzc0AZ2dnAM7OzgDGxsYAycnJAM/PzwDKysoAJSUlANvb2wA/Pz8AwMDAAElJSQBOTk4A2NjYADo6OgDR0dEALi4uAH5+fgBMTEwAWlpaAMTExACkpKQAKysrAGxsbABGRkYAm5ubAHR0dAAiIiIA1tbWADs7OwAfHx8Arq6uAEBAQAAtLS0AjIyMAFlZWQCwsLAAra2tALa2tgDFxcUAaWlpAGRkZACAgIAAqamp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HEAEBEAoMBAEBAQYQAQQMBwEBAQcEAQEBBw0BARACBwEBDwYGAQEBDwEBAQEBAQEBAQEBAQYPDwQBAQYBCgEBAQMHBwQBAQQHBwEPAQEBEA8DCgQBAQEBAQEBAQEBAQEGEAEBAQEBAQEBAQEBAQEBAQEBAQEBAQEBAQEBAQEBAQEBAQEBAQEBAQEBAQEBAQEBAQEBAQEBAQEBAQEBAQEBAQEBAQEBAQEBAQEBAQEBAQEAAQEBAQEBAQEBAQEBAQEBAQEBAQEBAQEBAQEBAQEBAQEBAQEBAQEBAQEBAQEBAQEBAQEBAQEBAQEBAQEBAQEBAQEBAQEBAQEBDQwEAQEBAQEPBwEBAQEHEAEHBwEBAQcNAQEHBAEBAQcBAQEBAQEECgEBAQcGEAQBDwcBAQEBAQEGAQEBAQQHBAEMAQoBCgEBAQEBAQEBAQEBBAYGBwEBAQEBBAEBBAYEEBAQBgYHAQEBAQEBAQEBAQEBAQEBAQEBAQEBAQEBAQEBAQEBAQEBAQEBAQEBAQEBAQEBAQEBAQEBAQEBAQEBAQEBAQEBAQEBAQEBAQEBAQEBAQEBAQEBAAEBAQEBAQEBAQEBAQEBAQEBAQEBAQEBAQEBAQEBAQEBAQEBAQEBAQEBAQEBAQEBAQEBAQEBAQEBAQEBAQEBAQEBAQEBAQEBAQQBAQcKCQ0MBgEBBw8KEAQBAQcPDAQEDAEBAQEBAQEBBAMJBAEEDw8GDwEBDwQBDwcBAQEGDAYBAgoGBAQHBwQBDQcQAQkBAQEBAQcHAQEBDwEEDwEBDAYBDAMEAQYGAQEBAQQQEAEBAQEBAQEBAQEBAQEBAQEBAQEBAQEBAQEBAQEBAQEBAQEBAQEBAQEBAQEBAQEBAQEBAQEBAQEBAQEBAQEBAQEBAQEBAQEBAQEBAQEBAQEBAQABAQEBAQEBAQEBAQEBAQEBAQEBAQEBAQEBAQEBAQEBAQEBAQEBAQEBAQEBAQEBAQEBAQEBAQEBAQEBAQEBAQEBAQEBAQEBAQEBAQEBAQEBAQEBAQEEBAEBBwEBAQoGAQEEBAcHBAQEBwcBAQEHBAEBBgYBAQEBARABAQEEBAEBAQEBAQEEAQEBAQEBAQEBAQEEBAQHBwQEBAwBAQQBAQYHAQEBAQEBAQEBAQEBAQEHDwEBAQEBAQEBAQEBAQEBAQEBAQEBAQEBAQEBAQEBAQEBAQEBAQEBAQEBAQEBAQEBAQEBAQEBAQEBAQEBAQEBAQEBAQEBAQEBAQEBAQEBAQEAAQEBAQEBAQEBAQEBAQEBAQEBAQEBAQEBAQEBAQEBAQEBAQEBAQEBAQEBAQEBAQEBAQEBAQEBAQEBAQEBAQEBAQEBAQEBAQEBAQQQBgEBAQcMEAcBAQEHDAIMAQEBAQcNAQEBAQEBAQEHAQEGDwEBDwEBAQcKBwEMDA0DCgQBAQYBAQQHBgYMDAwBBw0DAQQLBgQBAQEBBAYPBAwJDAEBAQ0BARADBgcJEAcQDwcBAQ8BAQEBAQEBAQEBAQEBAQEBAQEBAQEBAQEBAQEBAQEBAQEBAQEBAQEBAQEBAQEBAQEBAQEBAQEBAQEBAQEBAQEBAQEBAQEBAQEBAQEBAQEBAAEBAQEBAQEBAQEBAQEBAQEBAQEBAQEBAQEBAQEBAQEBAQEBAQEBAQEBAQEBAQEBAQEBAQEBAQEBAQEBAQEBAQEBAQEBAQEBAQEBAQEBAQcMAQQEBwcBAQEBBAkQAQEBAQwQBgYMDxAGBwcGBAEBAQIQAQEBAQEPAQEBAQEBAQcNDQ8HAQEBAQEBAQEBAwEBAQEBAQEBAQEBAQwBAQEEAQwEAQEBAQEBAQEBAQ0PAQEGAQEBAQEBAQEBAQEBAQEBAQEBAQEBAQEBAQEBAQEBAQEBAQEBAQEBAQEBAQEBAQEBAQEBAQEBAQEBAQEBAQEBAQEBAQEBAQEBAQEBAQEBAQABAQEBAQEBAQEBAQEBAQEBAQEBAQEBAQEBAQEBAQEBAQEBAQEBAQEBAQEBAQEBAQEBAQEBAQEBAQEBAQEBAQEBAQEBAQEBAQENBAEBAQYGAQ0BAQEEDQoEARAEAQETDgEBAQEBAQEBAQEGBgEBBQkBAQECDgEDHAEPEAYPAwoBAQEBEAoKCgMCAg8KAQ8PDgEBAQcQEAcBAQEXCgELCwEBAQMIAxANCgELAQEEDwQBEAEBAQEBAQEBAQEBAQEBAQEBAQEBAQEBAQEBAQEBAQEBAQEBAQEBAQEBAQEBAQEBAQEBAQEBAQEBAQEBAQEBAQEBAQEBAQEBAQEBAQEBAQEAAQEBAQEBAQEBAQEBAQEBAQEBAQEBAQEBAQEBAQEBAQEBAQEBAQEBAQEBAQEBAQEBAQEBAQEBAQEBAQEBAQEBAQEBAQEBAQEBAQEBFNM8/m+ruA8BEmqEiF+tFAEjb0HWgiVWiIyC6IgHIRkS1or5CQEJvoqcjIIaiG+riFbLGAYBBaTLYiWMjCVvshWZzlbTAQYDCwsDBgETq0G+ir4DARW/U86+0MpiyBgQARAEAQcBAQEBAQEBAQEBAQEBAQEBAQEBAQEBAQEBAQEBAQEBAQEBAQEBAQEBAQEBAQEBAQEBAQEBAQEBAQEBAQEBAQEBAQEBAQEBAQEBAQEBAQEBAAEBAQEBAQEBAQEBAQEBAQEBAQEBAQEBAQEBAQEBAQEBAQEBAQEBAQEBAQEBAQEBAQEBAQEBAQEBAQEBAQEBAQEBAQEBAQEBAQEGAQYJ5wCQLQEPBwECppS7AQMQaZRdARzuAMUHCWIAFgEyZUYBOwASAQE6AIEJEA5pZkwCPgDtDwEJ+gBErQETaLsBE4+DAQEHBxZDDAEUAQEvZtwHAwEBE0QAjg8CYmUkBAcBAwEPAQEBAQEBAQEBAQEBAQEBAQEBAQEBAQEBAQEBAQEBAQEBAQEBAQEBAQEBAQEBAQEBAQEBAQEBAQEBAQEBAQEBAQEBAQEBAQEBAQEBAQEBAQABAQEBAQEBAQEBAQEBAQEBAQEBAQEBAQEBAQEBAQEBAQEBAQEBAQEBAQEBAQEBAQEBAQEBAQEBAQEBAQEBAQEBAQEBAQEBAQEBBwEBB9UAQAECCgEKBJW3kwETW0CUCxABuwB+AQEUIL4Qqh4BASNtcBMB3wCYAwEPZgA4ARQurl4BBgEAAAETBQHwBQGt2wkBDwGwAAsUAQEBs1dYAQEBBQFSAFoBAQG4LQEEEwEBBwEBAQEBAQEBAQEBAQEBAQEBAQEBAQEBAQEBAQEBAQEBAQEBAQEBAQEBAQEBAQEBAQEBAQEBAQEBAQEBAQEBAQEBAQEBAQEBAQEBAQEBAQEAAQEBAQEBAQEBAQEBAQEBAQEBAQEBAQEBAQEBAQEBAQEBAQEBAQEBAQEBAQEBAQEBAQEBAQEBAQEBAQEBAQEBAQEBAQEBAQEBAQYBAQHgQ1cTCQEECgH5ACYBvFUACxIBFDaTdxdcAQE8AfwPAQokJi8BApeQcwEED2kAUQQBdQAALQENADIEAcsPEyEHtLwBEiFYAAASARQKDOEAZAQBEBABAABsBe0EAa0RAQEBCQMBAQEBAQEBAQEBAQEBAQEBAQEBAQEBAQEBAQEBAQEBAQEBAQEBAQEBAQEBAQEBAQEBAQEBAQEBAQEBAQEBAQEBAQEBAQEBAQEBAQEBAQEBAAEBAQEBAQEBAQEBAQEBAQEBAQEBAQEBAQEBAQEBAQEBAQEBAQEBAQEBAQEBAQEBAQEBAQEBAQEBAQEBAQEBAQEBAQEBAQEBAQQPAQQBa5SQBwQMCgEBhMnDIZQAjwEBCwFnAEwNbAoEBgEKASw3gQAAAQSSmAAQAQl4AFABDOJAc0cBFlcAAkpZEwEcBjsbDgF9AABPEgEJDAZbALYKAQEQASYASBBhBwEBDQYBAw8BAQEBAQEBAQEBAQEBAQEBAQEBAQEBAQEBAQEBAQEBAQEBAQEBAQEBAQEBAQEBAQEBAQEBAQEBAQEBAQEBAQEBAQEBAQEBAQEBAQEBAQEBAQABAQEBAQEBAQEBAQEBAQEBAQEBAQEBAQEBAQEBAQEBAQEBAQEBAQEBAQEBAQEBAQEBAQEBAQEBAQEBAQEBAQEBAQEBAQEBAQEBEAEQAWsARABAqOABA4w2Q3oAkAoJDAEFALtXAHgBIQEZAf0AJ8lDtQYB32UABAQKaQBQAQ8gAAA+AQEAJ5gA+AEOAQFq1QHZRQAupwsZAQEBhQBHBAEBAQGYZgAAUgEHAQEQEAwBAQEBAQEBAQEBAQEBAQEBAQEBAQEBAQEBAQEBAQEBAQEBAQEBAQEBAQEBAQEBAQEBAQEBAQEBAQEBAQEBAQEBAQEBAQEBAQEBAQEBAQEBAQEAAQEBAQEBAQEBAQEBAQEBAQEBAQEBAQEBAQEBAQEBAQEBAQEBAQEBAQEBAQEBAQEBAQEBAQEBAQEBAQEBAQEBAQEBAQEBAQEBAQEBEAHblJQBDzIAPAFRyScCCu1p6wEBAVRlfhOPEgEBAU1lAACUMAwBDFpDVwEHBACYUQEGEgAAjAsQlAAB918REwEKvtUsrgCACTMKFwEEAfQA5AEHBgwTz0OvAUgJAeABAQkBAQsBAQEBAQEBAQEBAQEBAQEBAQEBAQEBAQEBAQEBAQEBAQEBAQEBAQEBAQEBAQEBAQEBAQEBAQEBAQEBAQEBAQEBAQEBAQEBAQEBAQEBAQEBAAEBAQEBAQEBAQEBAQEBAQEBAQEBAQEBAQEBAQEBAQEBAQEBAQEBAQEBAQEBAQEBAQEBAQEBAQEBAQEBAQEBAQEBAQEBAQEBAQEBAQwHa7eQCAuPJ8YBOwCiAQ0etwAUChGNAI4BxwEiEAuSADalEAYwFwGeAEMBAQY2QJoSDfeQkO8BC3OUAQxBAWoGENcY2gDJDgXFAgcBAQOit+QBAQgBAWUAwQFeAQMLAQcXAQEEAQEBAQEBAQEBAQEBAQEBAQEBAQEBAQEBAQEBAQEBAQEBAQEBAQEBAQEBAQEBAQEBAQEBAQEBAQEBAQEBAQEBAQEBAQEBAQEBAQEBAQEBAQABAQEBAQEBAQEBAQEBAQEBAQEBAQEBAQEBAQEBAQEBAQEBAQEBAQEBAQEBAQEBAQEBAQEBAQEBAQEBAQEBAQEBAQEBAQEBAQEGAQEND+C3ZQ4BlwD2AbG3kwEJLQBlBRABZQD8EQwHiwgB3skZBwcwRwEG5gCuAQYOKgCmAQFMAJ4BAwG7AAEHASMoCxDTu5O3DRMB5RIHFwEOcGZLEAERARUmAHsDARZ3ExAHARQBAQEBAQEBAQEBAQEBAQEBAQEBAQEBAQEBAQEBAQEBAQEBAQEBAQEBAQEBAQEBAQEBAQEBAQEBAQEBAQEBAQEBAQEBAQEBAQEBAQEBAQEBAQEAAQEBAQEBAQEBAQEBAQEBAQEBAQEBAQEBAQEBAQEBAQEBAQEBAQEBAQEBAQEBAQEBAQEBAQEBAQEBAQEBAQEBAQQEBAQEBAQEBAEOEAFGgQAB5ABdGwl9t40CGa4ASg8EIHoA5g0B+zYHCApE5wJRADUBASuBlAUBFo0AfB72ga8MARS0AGYBEJl6pQELvQBDPA8BCVe0CDY0EvMATQu5hQHgcQBwARHtjR4BAgMPAQQBAQEBAQEBAQQEBAQEBAQEAQEBAQEBAQEEBAQEBAQEBAQEBAQEBAQEAQEBAQEBAQEBAQEBAQEBAQEBAQEBAQEBBAQEBAQEBAQBAQEBAQEBAAEBAQEBAQEBAQEBAQEBAQEBAQEBAQEBAQEBAQEBAQEBAQEBAQEBAQEBAQEBAQEBAQEBAQEBAQEBAQEBAQEBAQEEBAQEBAQEBAMBAQwUnDDIU7zbIgG58purvkGyBQoSAfJ8oJVvztDdCwEBGsybqwEcDejMgm+H7/K+vm9B3RsGCgHZYpyC92KgXxkHmZxvtA8BAezXsQu/X7j4VvmCPPoBakryYpWCnIIBAQEBCQEEAQEBAQEBAQEEBAQEBAQEBAEBAQEBAQEBBAQEBAQEBAQEBAQEBAQEBAEBAQEBAQEBAQEBAQEBAQEBAQEBAQEBAQQEBAQEBAQEAQEBAQEBAQABAQEBAQEBAQEBAQEBAQEBAQEBAQEBAQEBAQEBAQEBAQEBAQEBAQEBAQEBAQEBAQEBAQEBAQEBAQEBAQEBAQEBBAQEBAQEBAQPAQEGBhMJAQYKDQMBBA8BAQECCgEBDwEBBwELCQEHBAEBEwETAQEHAQEeAQEQEQELEAEHBgEBDAUBAQMBARIBBBUBAxMBBAELAQsJAREDDgMPCQEBCgIBCwYBAQELAQEEAQgBAQIBAQEBAQEBAQEBBAQEBAQEBAQBAQEBAQEBAQQEBAQEBAQEBAQEBAQEBAQBAQEBAQEBAQEBAQEBAQEBAQEBAQEBAQEEBAQEBAQEBAEBAQEBAQEABAQEBAQEBAQEBAQEBAQEBAQEBAQEBAQEBAQEBAQEBAQEBAQEBAQEBAQEBAQEBAQEBAQEBAQEBAQEBAQEBAQEBAQEBAQEBAQEAQ8KBAEBAQsBBwEBEAsGAQEBAQEBAQEPAgUBAQwDFwECEQEBASMBEgwEAREBAQEBAQEHBAEEDQsBHwEBFQYBBAEJAQEBBhUHAQcBAQoBAQgBDAESFAEHAgENAQgBAwENEAEDBxANAQQEBAQEBAQEBAQEBAQEBAQEBAQEBAQEBAQEBAQEBAQEBAQEBAQEBAQEBAQEBAQEBAQEBAQEBAQEBAQEBAQEBAQEBAQEBAQEBAQBAQEBAQEBAAQEBAQEBAQEBAQEBAQEBAQEBAQEBAQEBAQEBAQEBAQEBAQEBAQEBAQEBAQEBAQEBAQEBAQEBAQEBAQEBAQEBAQEBAQEBAQEBAQHAQcFDAEPAQULAQEBARMQFAoBAQEBBgEDDgQBAQwBAQ0UAQEQAgEEBA8BDQEcEAQBBwIOBgEBAQEEAQEBBwcTAQEJDQYKAQEHBhEBGQEBBwUBAQoBEAEBAQEBAQoMAQwBAQENEAEPBAQEBAQEBAQEBAQEBAQEBAQEBAQEBAQEBAQEBAQEBAQEBAQEBAQEBAQEBAQEBAQEBAQEBAQEBAQEBAQEBAQEBAQEBAQEBAQEAQEBAQEBAQAEBAQEBAQEBAQEBAQEBAQEBAQEBAQEBAQEBAQEBAQEBAQEBAQEBAQEBAQEBAQEBAQEBAQEBAQEBAQEBAQEBAQEBAQEBAQEBAQBAQEHEw8BAQEBBwERDAEBAQEBDRwNAQEOEAEMDgIGAQMBARQLAQ8BDQEBAQMBEwEBCgoBAQYLDRYBDQEBCwQBAQEJCwEBAQQSAQkBAQEXAQERBg0PAQoNFgEBDhMBAQcBDw8BAQEBAQQEBAQEBAQEBAQEBAQEBAQEBAQEBAQEBAQEBAQEBAQEBAQEBAQEBAQEBAQEBAQEBAQEBAQEBAQEBAQEBAQEBAQEBAQEBAQEBAEBAQEBAQEABwcHBwcHBwcHBwcHBwcHBwcHBwcHBwcHBwcHBwcHBwcHBwcHBwcHBwcHBwcHBwcHBwcHBwcHBwcHBwcHBwcHBwQEBAQEBAQEAQEGBgEBBw4BAQoBBAEPCQEIEQEBAQoGAwEEAQEBAQsBEwEFAQYJCQwBCRYBAQENFwEBDhYNAQEBAQoBBwEBCAcEAQEBEQsEBAYBBRQBAQ8BAQEDAgEBAQEBBwEBCgYBAQMJDAEBBAEHBwcHBwcHBwQEBAQEBAQEBwcHBwcHBwcEBAQEBAQEBAQEBAQEBAQEBwcHBwcHBwcHBwcHBwcHBwcHBwcHBwcHBAQEBAQEBAQBAQEBAQEBAAcHBwcHBwcHBwcHBwcHBwcHBwcHBwcHBwcHBwcHBwcHBwcHBwcHBwcHBwcHBwcHBwcHBwcHBwcHBwcHBwcHBwcEBAQEBAQEBAQBBgwBARABCgENAQoBBAEPAQEQCgwGAQEBDwEGDgcBAQEBAQMPAQQMAQMBAQoLAQEPAgEBAQwKFAEBAwIMAwENBAYMDQEBDwEBDwEKAQ4NCgMKAQENAgEQAwEGAQoBBAMBAQoKARAEBwcHBwcHBwcEBAQEBAQEBAcHBwcHBwcHBAQEBAQEBAQEBAQEBAQEBAcHBwcHBwcHBwcHBwcHBwcHBwcHBwcHBwQEBAQEBAQEAQEBAQEBAQAKAcXJolSQAQGSsG2gFwENeTaTRxkNAbJzeltFgYuyARAEkm2OVCoJAYOdOmFAojLusBcQAQHEOlVxSxYBAgERAT5Uw5IYEQEBAggBVE/wgWlubYXaT/FpgVKfs0V6GgbycytxjRoMAQFg82ky7BEDAQ0B09Swz6sMAQNKVCZSjaBhZ51UAAEX5PGWkjbR411bARnuMlVYMnEmogCw4/QBAgEBAQkI9cNpKSINAStdjSwBRivahWecXWeijbCBZ1SIceldllRV8XpQCY06KggBARMB8g6oZ+6PEAsvnXEm9gEPAQY+OwUBDwE0V9qzabBtbSYBAQ0NAQEBAQEBAQEAARMCvQDhAQKytwDLCAGMADEKAcJpKBABGwAATQHVRNEBAQFCADYDBqSQAOoBAVeTcQESDatA3msBAQAAYhQB2QCXARBfAHIJDwEBEQJUkIUBCDi7ABYBB+KnODTrBwkBB2JAABcQAexmqCIBAQAAvyMBzJMrIwek7RwBBtiuAAgGEihp7gFrIGUAKAEOAAAwEAF7AIEgASQnAAEBCT4nBwEDHAFBAHcSAWqD5A0sxgEBEAHokADLAcIAtw0NDO907QHmJwABIRaJfQoBpwsBIREBd4YQAZLsAQ0BEZMATAMBDAEBMtwNEAETDAEARcoBCbl4CwEMAQEBAQEBAQEBAAEPAYaYVQEaAE+9GQHWALcGAQkCcQDnAQFDAOgQFDdmcQIBoADpAQF6ZngBAQiTAMYGAR4AACMBFAEAu4oBNAC3GxATAZEAqQQHCgMBeACdBAEDADYuDwEBEmcNQQwJDwFDAK8OFMtDAGMBEQG7J9ABCYUAPQEBDCMUAQEGAAABAQqDAMMMEHMAfgoSISqUQQI8ACcXAQQcACcaAwIBSxIJAQFZAAACCgoBEmsCAbETEAIQjQB+AQU0ZjYxDwEPIOUcQgAAAQoGDFkBFq8BAQEBYgApAQkE5hAQAaAAAB8BBAEWNJAAGQEMAQ8BAACrEhEBoLgJBAEEAQEBAQEBAQAUAQzCZt4YiZCYAQEBna7CCwEHB9S74RUhRAAlIRHilEAtAYJzgRKmL8kBFQMBVbuOBQGOAIkGEAFrVwClAT+3SAEMASLOV2UHBwsBII67JhEBDr6QANcBDAGaDRMANjYAAK6ZAQHBRGgBDQHVAABQAR0AQHYNBQQblQ8BCLttDxALipTjEOQAmAIBBAEAAEIKAEApDQsHCACTAQTdBhQBAQEg4VflAQETAQoBAQEIu2a3V0MAmQEMAV8AVx0KAQc4ATFlAAuHAQEkAQbkASABzGUAvQUBD1CUAABpc4YKAQ0BA6q7esIKDAELEVUAzgHmHgFuEAcBBgEBAQEBAQEADAEBhgB7SgAAHQ0BDyoAKAcGAQE/AAADEwBAeQEB1gBEhAHQRG1uMgBkCgEBDwA2pwEBRACGAQs019iH2RYAZnQBAgkBGQAA1gEBDhCWkHEBAQIBswB0CwEdDAEBpQECWC94DwYBAFfSARkTh9jVm2MEmABQAQEBFpsBAQEAABMHAV+72m4AAMwUBgHbQ8l1WwAyAQEBASIAZgHc3QEEBQMBAbsAZA0QBwEBAgwUAVweAV4A3hMBARAHaQCFBwELAQGoAJgPVAEBCQoB3wEB20UAOT8PBAHghAwaAESyAR4KCwEAANaPFw0QEAEAV2RW3gEZDQEGAQwBAQEBAQEBAAEQAXfJaYYpAMsNCAIAAGQBAQIBUERPuRdAQEcMCg67ALQEzACBdn4nUwENFAE5AKIBF0RDTgEBARUFAQYUNgDNAQEJARa7L84FAQsBzwCFGRYBGSAvANABAQEDAhaZEQBliAEHCskAfQEBAQYMDwEBAQCUoQ8PAR2+EBUBmJABBgapAGm6pQDQAQEMAQAA0dKFTNMaAQ8TwwDUANUBCwEBGwEvADABAwoRBQEBBAEJhw0AsEYHAQMLAbllAFYBAQMZoclDPU8CAQ0BDb0KAY4ANgOJAQkBEHABwslFEwsBAQEwk1QBB4oBBAQKAK6vls0BAQQBAQEBAQEBAQEBAQABAwFelFsBD71DjwEJJgA/DhMBCaFpAAEBAAC+AR1uACdvAb82ZQEBYgBmBBQBTwDAAQzBQ8IKChgBBwUPE1svpwERAQMekAAcChABE1KQjgELCQEKMQAAFwwBEwEBhT5AAAENBgEyV4kBEAwGDgoBAw0AAGQBARBuvgEBCQCUAwMBnwCdBReKAFQBARFDw8QBEXEAIRMBAgBzCwhBBwELAgEKTwC1AQYEAQQBAhsBCMV/lAACAQEEAwEPxk8AGRQBFXYAAAE8EwoBAQHHIawANpwBXAEKAQEsGAAAyAEODQEDlGWlFwFhBwoBEMkAygOqCgEKAQEKAQEBAQEBAQEACQEKrEOOAQGtAK4BAq+wrgEEBg+SAJ4NCQBXsQsBUGYAAgGyAEUFAR+QABsDA2cAqgUBRmUAAQwBAQEsigE8ADYBAQEBPgCqBwEEAwGzAHgCAbQQCgEAaZ4BDQ8GFjQAALUCBgEBRwCQCgYBFAEXfAwGVQB5CgEEE3UMCwFEAAEBAba3RQEBuC+QEQEOAABvEwGqkKoKAR0AAAEELQlLAQoMBqkAmAcBDAwHmwYBDwG5NgBOAQYDAW4jAQEAAEcBDgG6u0AMuAFjmxABiTxDZjgBDSgDDAENAVVlJxoBDQEHoJQADQEUvEEIAQEAlJsMpgFGAQoEEAEBAQEBAQEBAAUBBpJpcAEGYABwAQ8OcQAtEAEYV5MGDQ6UlE0BCl0AOwEBlQB4AQxikwAZAQRlaZYBAQNcAD4BAQY0bVYFAZdDURABAZgAmQEhAQEWOZRtDwGaGQ0Bm5hmnAEBCgUBnZQMDBwBAQOeZp8BCQGZXVMHAZQAJRAKEBygARYBLwAQBwGhAHEPAT4AohUBAQBAfAEIdACjAQEcRAARAQFvQgEBFQEBXmmaAQMBpHMBEQELAVsAAgEGBAGlAwkGiCcAawoPpgCUBwEIp6QGE0mNAKgOAQpRAQoBBgGpAIsBARAQAVpmiRYMAQeqBwEBAEOrAQERpxAPARABAQEBAQEBAQABCCUmACcoKSorLB8BAS0uLzAxMjM0ASI1ADY3ODk6OwEMPD0ALz4/QCZBARRCQ0RFRhkBF0dISUpLSExNBgEKTk9QUVJSFgEBAwEYU1QAVTAIVldYSlkAAFoeEwEBDkpbHwEBEAgBBlxdXl9gSGFiY2RlZmdCBmNoaWprbABtaG5vcABxSnJzdHUBa3IAAEx2SEQ3BAFvdwBPQUYpeD8BDwEOCQN5ent8fUh+CgEEAQ9/gAUBDQ4HYIE9goMANisBhIUANiV5hmWHFohzAG0LAR6JJ4ofAQEWAVUNEQ8BA14AAIsjAQiMjY4fj5BmkYpchXEBARQTAQEBAQEBAQEADgQBAQEBARMBGQEJAQUBBgEBAQUBARsBDQcODA8OAQELAQcBAQQBAQEEAQUBBwEEARQBDQEBIgcHAREBBgEPBgEBAQEBBg8JBA0BAQYFDQ8BBQELAQ4HAQEjAQ4NARIBFwIBBwEBDgEBIQQBAQsBDwEHDQERAQEWAQ4BAQwBBgQBAQ8PBQQQAQsBDAEBAQEBAQIOAQEPAQEBDgoGARcBBwYBBAQBAQoBAQEDAQoBAwEBASQBAQEBAQEPAQEFDwEJAQ8KBAMBEgQKAQIBEAEBAQsBARMBAQ8PAQoOAwEBCwEBBwEBEBABBQEdAQgBAQEBBAwBBAQBAQIBAQEBAQEBAAEBBgEQEQEBCQEKAQYBAQ8BHwEHFQEBEwEBEAEBAQEgAQEEDA8CDgEBBBQMAQEBBAEBAQEBBgEBCwEBDwEGAQ8BIRQMBQEBDQEBDAEDAQEDAxABAR8BAQEKCwEPAQEBAQEBAQ0KAQwHDgEBDgEMEAMQAQEOAQEXAQEBGQkMAQcGAwYBAQEBAQEBBgEHDSEMAQEBAQEFAQEaAQEBAQYLAQMBFwEBIQ8BGwwBAQEhAQEFCQEBDAEMAQQhAREQFAEIARMOAQEBAQ8BAQUBAQUKAQIHAQEMFAYHAQEPAQ0BAwEQDAMBAQMFAQENARYBAQsBDgYBARQBAQkBAQEBAQEBAQACAQkBAQEEAQEBAQsQDwEHAQ4KAQEBCgEBCQMGDQgMAQEFAQEBAQEPCgEPAQQKAwEBAQ4BDxcBCgEBDgEIBg8BAQEBAQEBDQETDwQBFQcBAQEBCAIBEBsBAQEBFAENAQcFBwEHBQEBAQEEAgEJAwMBAQMBAQEBAQEBBgEBARQBAQEBDAsBAQccAQ4BCQEBAQ8LDAEBDAoBAQEOCAYBAQEPAQEQCRABAQEBDAMMAQEBAw8BAQYQDgEJAQMEAQEEDwEBAQEZCwEBEAEBAQMBAQYBBg4MBgEBARANAR0BDwsBAwEPCQEBAQEDAQEBBgECAQEBHgMBBhcEBgEBAQEBAQEAAQEBCgcBAQENFRQBAQIHAQkBAQcQAgoBBwEBCQMBBBMBCgEHEwEBCgEBDgoBAQEOARABAQEBAQYQAQkBAQEPEA0BAQEPAQEQAQEEAQ4BEAEXARAGAQEBDw8GAQQBAQMMAQECAQEHAREQCgEBCQEHCQEKAQ8CBQcGAQECGAEQBAEMAQEBAQwBAQ0QAQEMCgEEAQYNDQEBFg4BAwEBBwcUBxEBAQEBBxIBDgEBARAHCQEBAwEBAQEBAQcBARkXEQEHDgwBAQEEAQEJAwEBAQEBDAEBAQEBEwEQARoBDwYBCwEQAQEMEQEBAQEPChMBAQ8NAQEKAQsBARABAQEBAQEBAAIGAQEEDxAQAQEGARMBBBMBFAIBAQEBDwEPAQEHAQQBDQEBAQEGAQEBAQEOBgEBAQ0DAQEGARABAQEBBQ0QAQIPAQENAQEBBgEBDg8BAQwQAQEGARUDAQYBDwEBAQEGAQ0BAQEBAgEBAQEPAQEBEgERBwEEAQEEBg8DAQEEBAEPAQoEAgEKBwIBEA4BARACAQEBARYTAQEBAQkBDwkPAQEBBgkPBwEBEA0BDAcDAQoCAQ8QAQYBBgEBARMBAQEKBAEBFAEBAQYQAQ0BARYPAQEBCQkFAQEBAQQBCgEDAQkBDwEEAQEBBA4JAQEBAgMHAQ0BDAEBEAUMAQEBAQEBAQABAgEDAQEBBAQFAQEFAQEBAQYBBgcBCAEBAQkBAQQBAwoBCwkBAQwBBAcBAQ0BDgEEAQwGAQ0BBwoGDwEGBAoBARABBgELDQEDAQEMAQQNAQ4BAQsBAQkBBAECARACAQEBAQENAQEKDwoHAQwHAgEQAQEGDgEJAQ4BAQYJAQERAQwBAQkBBAEHAQEBCwEHAQEBEQEBAwEKBwEHAQEBDQECDQEBAQ0MAQEBCgEBAQwBAQIBAQQPAQMBDAoBAQ8GAQEJAQYBDAEBAQkBAwYBARIBAQEBAQYBBwYGAQMMAQcBBAcBAwEDBAkBAQsBDQMBBAYBEgEPAgkBBA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BGAAAAFAAAAAgAAABHRElDAwAAACIAAAAMAAAA/////yIAAAAMAAAA/////yUAAAAMAAAADQAAgCgAAAAMAAAABAAAACIAAAAMAAAA/////yIAAAAMAAAA/v///ycAAAAYAAAABAAAAAAAAAD///8AAAAAACUAAAAMAAAABAAAAEwAAABkAAAAAAAAAFAAAABXAQAAfAAAAAAAAABQAAAAWA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CEgAAAAwAAAABAAAAHgAAABgAAAAJAAAAUAAAAAABAABdAAAAJQAAAAwAAAABAAAAVAAAAOgAAAAKAAAAUAAAAKoAAABcAAAAAQAAAFVVxkG+hMZBCgAAAFAAAAAaAAAATAAAAAAAAAAAAAAAAAAAAP//////////gAAAAFIATwBEAFIASQBHAE8AIABJAFoAQQBHAFUASQBSAFIARQAgAEMAQQBaAEUATgBBAFYARQAHAAAACAAAAAcAAAAHAAAABAAAAAcAAAAIAAAAAwAAAAQAAAAGAAAABwAAAAcAAAAHAAAABAAAAAcAAAAHAAAABgAAAAMAAAAHAAAABwAAAAYAAAAGAAAABwAAAAcAAAAGAAAABgAAAEsAAABAAAAAMAAAAAUAAAAgAAAAAQAAAAEAAAAQAAAAAAAAAAAAAABYAQAAgAAAAAAAAAAAAAAAWAEAAIAAAAAlAAAADAAAAAIAAAAnAAAAGAAAAAQAAAAAAAAA////AAAAAAAlAAAADAAAAAQAAABMAAAAZAAAAAkAAABgAAAA/wAAAGwAAAAJAAAAYAAAAPcAAAANAAAAIQDwAAAAAAAAAAAAAACAPwAAAAAAAAAAAACAPwAAAAAAAAAAAAAAAAAAAAAAAAAAAAAAAAAAAAAAAAAAJQAAAAwAAAAAAACAKAAAAAwAAAAEAAAAJQAAAAwAAAABAAAAGAAAAAwAAAAAAAACEgAAAAwAAAABAAAAHgAAABgAAAAJAAAAYAAAAAABAABtAAAAJQAAAAwAAAABAAAAVAAAAIgAAAAKAAAAYAAAADwAAABsAAAAAQAAAFVVxkG+hMZBCgAAAGAAAAAKAAAATAAAAAAAAAAAAAAAAAAAAP//////////YAAAAFAAcgBlAHMAaQBkAGUAbgB0AGUABgAAAAQAAAAGAAAABQAAAAIAAAAGAAAABgAAAAYAAAAEAAAABgAAAEsAAABAAAAAMAAAAAUAAAAgAAAAAQAAAAEAAAAQAAAAAAAAAAAAAABYAQAAgAAAAAAAAAAAAAAAWAEAAIAAAAAlAAAADAAAAAIAAAAnAAAAGAAAAAQAAAAAAAAA////AAAAAAAlAAAADAAAAAQAAABMAAAAZAAAAAkAAABwAAAATgEAAHwAAAAJAAAAcAAAAEYBAAANAAAAIQDwAAAAAAAAAAAAAACAPwAAAAAAAAAAAACAPwAAAAAAAAAAAAAAAAAAAAAAAAAAAAAAAAAAAAAAAAAAJQAAAAwAAAAAAACAKAAAAAwAAAAEAAAAJQAAAAwAAAABAAAAGAAAAAwAAAAAAAACEgAAAAwAAAABAAAAFgAAAAwAAAAAAAAAVAAAAJgBAAAKAAAAcAAAAE0BAAB8AAAAAQAAAFVVxkG+hMZBCgAAAHAAAAA3AAAATAAAAAQAAAAJAAAAcAAAAE8BAAB9AAAAvAAAAEYAaQByAG0AYQBkAG8AIABwAG8AcgA6ACAARgBFAFIATgBBAE4ARABPACAAUgBPAEQAUgBJAEcATwAgAFIAQQBGAEEARQBMACAASQBaAEEARwBVAEkAUgBSAEUAIABDAEEAWgBFAE4AQQBWAEUAAAAGAAAAAgAAAAQAAAAIAAAABgAAAAYAAAAGAAAAAwAAAAYAAAAGAAAABAAAAAQAAAADAAAABgAAAAYAAAAHAAAABwAAAAcAAAAHAAAABwAAAAgAAAADAAAABwAAAAgAAAAHAAAABwAAAAQAAAAHAAAACAAAAAMAAAAHAAAABwAAAAYAAAAHAAAABgAAAAUAAAADAAAABAAAAAYAAAAHAAAABwAAAAcAAAAEAAAABwAAAAcAAAAGAAAAAwAAAAcAAAAHAAAABgAAAAYAAAAHAAAABw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35</vt:i4>
      </vt:variant>
      <vt:variant>
        <vt:lpstr>Rangos con nombre</vt:lpstr>
      </vt:variant>
      <vt:variant>
        <vt:i4>26</vt:i4>
      </vt:variant>
    </vt:vector>
  </HeadingPairs>
  <TitlesOfParts>
    <vt:vector size="61" baseType="lpstr">
      <vt:lpstr>BG</vt:lpstr>
      <vt:lpstr>ER</vt:lpstr>
      <vt:lpstr>EEPN </vt:lpstr>
      <vt:lpstr>EFE</vt:lpstr>
      <vt:lpstr>CAF</vt:lpstr>
      <vt:lpstr>1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An.A</vt:lpstr>
      <vt:lpstr>An.B</vt:lpstr>
      <vt:lpstr>An.C</vt:lpstr>
      <vt:lpstr>An.D</vt:lpstr>
      <vt:lpstr>An.E</vt:lpstr>
      <vt:lpstr>An.F</vt:lpstr>
      <vt:lpstr>An.G</vt:lpstr>
      <vt:lpstr>An.H</vt:lpstr>
      <vt:lpstr>An.I</vt:lpstr>
      <vt:lpstr>An.J</vt:lpstr>
      <vt:lpstr>An. 1 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'20'!Área_de_impresión</vt:lpstr>
      <vt:lpstr>'3'!Área_de_impresión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An.E!Área_de_impresión</vt:lpstr>
      <vt:lpstr>An.H!Área_de_impresión</vt:lpstr>
      <vt:lpstr>An.J!Área_de_impresión</vt:lpstr>
      <vt:lpstr>BG!Área_de_impresión</vt:lpstr>
      <vt:lpstr>CAF!Área_de_impresión</vt:lpstr>
      <vt:lpstr>'EEPN '!Área_de_impresión</vt:lpstr>
      <vt:lpstr>EFE!Área_de_impresión</vt:lpstr>
      <vt:lpstr>ER!Área_de_impresión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2019-05-30T23:34:03Z</dcterms:modified>
</cp:coreProperties>
</file>